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9 таб.1" sheetId="1" r:id="rId1"/>
  </sheets>
  <definedNames>
    <definedName name="_xlnm.Print_Titles" localSheetId="0">'Приложение 9 таб.1'!$O:$AA,'Приложение 9 таб.1'!$7:$8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2" i="1"/>
  <c r="X28"/>
  <c r="X29"/>
  <c r="X34"/>
  <c r="X41"/>
  <c r="X40"/>
  <c r="X42"/>
  <c r="X30"/>
  <c r="X31"/>
  <c r="X43"/>
  <c r="X44"/>
  <c r="X147"/>
  <c r="X142" s="1"/>
  <c r="X137" s="1"/>
  <c r="X120" s="1"/>
  <c r="X71"/>
  <c r="X70" s="1"/>
  <c r="X69" s="1"/>
  <c r="X68" s="1"/>
  <c r="X63" s="1"/>
  <c r="X75"/>
  <c r="X79"/>
  <c r="X80"/>
  <c r="X81"/>
  <c r="X45"/>
  <c r="X108"/>
  <c r="X107" s="1"/>
  <c r="X100" s="1"/>
  <c r="X84"/>
  <c r="X74"/>
  <c r="X76"/>
  <c r="X77"/>
  <c r="X78"/>
  <c r="X46"/>
  <c r="X160"/>
  <c r="X161"/>
  <c r="X162"/>
  <c r="X116"/>
  <c r="X117"/>
  <c r="X118"/>
  <c r="X119"/>
  <c r="X62" l="1"/>
  <c r="X11" s="1"/>
  <c r="X194" s="1"/>
</calcChain>
</file>

<file path=xl/sharedStrings.xml><?xml version="1.0" encoding="utf-8"?>
<sst xmlns="http://schemas.openxmlformats.org/spreadsheetml/2006/main" count="934" uniqueCount="208">
  <si>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</si>
  <si>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</si>
  <si>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</si>
  <si>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</si>
  <si>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</si>
  <si>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</si>
  <si>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</si>
  <si>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</si>
  <si>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</si>
  <si>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</si>
  <si>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</si>
  <si>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</si>
  <si>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</si>
  <si>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</si>
  <si>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</si>
  <si>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</si>
  <si>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</si>
  <si>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</si>
  <si>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</si>
  <si>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</si>
  <si>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</si>
  <si>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</si>
  <si>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</si>
  <si>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</si>
  <si>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</si>
  <si>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</si>
  <si>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</si>
  <si>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</si>
  <si>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</si>
  <si>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</si>
  <si>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</si>
  <si>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</si>
  <si>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</si>
  <si>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</si>
  <si>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</si>
  <si>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</si>
  <si>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</si>
  <si>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</si>
  <si>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</si>
  <si>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</si>
  <si>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</si>
  <si>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</si>
  <si>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</si>
  <si>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</si>
  <si>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</si>
  <si>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</si>
  <si>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</si>
  <si>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</si>
  <si>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</si>
  <si>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</si>
  <si>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</si>
  <si>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</si>
  <si>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</si>
  <si>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</si>
  <si>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</si>
  <si>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</si>
  <si>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</si>
  <si>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</si>
  <si>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</si>
  <si>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</si>
  <si>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</si>
  <si>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</si>
  <si>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</si>
  <si>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</si>
  <si>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</si>
  <si>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</si>
  <si>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</si>
  <si>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</si>
  <si>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</si>
  <si>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</si>
  <si>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</si>
  <si>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</si>
  <si>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</si>
  <si>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</si>
  <si>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</si>
  <si>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</si>
  <si>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</si>
  <si>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</si>
  <si>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</si>
  <si>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</si>
  <si>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</si>
  <si>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</si>
  <si>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</si>
  <si>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</si>
  <si>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</si>
  <si>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</si>
  <si>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</si>
  <si>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</si>
  <si>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</si>
  <si>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</si>
  <si>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</si>
  <si>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</si>
  <si>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</si>
  <si>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</si>
  <si>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</si>
  <si>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</si>
  <si>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</si>
  <si>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</si>
  <si>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</si>
  <si>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</si>
  <si>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</si>
  <si>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</si>
  <si>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</si>
  <si>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</si>
  <si>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</si>
  <si>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</si>
  <si>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</si>
  <si>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</si>
  <si>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</si>
  <si>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</si>
  <si>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</si>
  <si>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</si>
  <si>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</si>
  <si>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</si>
  <si>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</si>
  <si>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</si>
  <si>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</si>
  <si>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</si>
  <si>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</si>
  <si>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</si>
  <si>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</si>
  <si>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</si>
  <si>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</si>
  <si>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</si>
  <si>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</si>
  <si>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</si>
  <si>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</si>
  <si>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</si>
  <si>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</si>
  <si>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</si>
  <si>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</si>
  <si>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</si>
  <si>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</si>
  <si>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</si>
  <si>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</si>
  <si>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</si>
  <si>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</si>
  <si>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</si>
  <si>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</si>
  <si>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</si>
  <si>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</si>
  <si>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</si>
  <si>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</si>
  <si>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</si>
  <si>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</si>
  <si>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</si>
  <si>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</si>
  <si>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</si>
  <si>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</si>
  <si>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</si>
  <si>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</si>
  <si>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</si>
  <si>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</si>
  <si>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</si>
  <si>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</si>
  <si>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</si>
  <si>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</si>
  <si>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</si>
  <si>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</si>
  <si>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</si>
  <si>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</si>
  <si>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</si>
  <si>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</si>
  <si>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</si>
  <si>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</si>
  <si>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</si>
  <si>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</si>
  <si>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</si>
  <si>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</si>
  <si>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</si>
  <si>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</si>
  <si>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</si>
  <si>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</si>
  <si>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</si>
  <si>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</si>
  <si>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</si>
  <si>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</si>
  <si>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</si>
  <si>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</si>
  <si>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</si>
  <si>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</si>
  <si>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</si>
  <si>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</si>
  <si>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</si>
  <si>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</si>
  <si>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</si>
  <si>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</si>
  <si>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</si>
  <si>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</si>
  <si>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</si>
  <si>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</si>
  <si>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</si>
  <si>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</si>
  <si>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</si>
  <si>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</si>
  <si>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</si>
  <si>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</si>
  <si>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</si>
  <si>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</si>
  <si>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</si>
  <si>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</si>
  <si>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</si>
  <si>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</si>
  <si>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</si>
  <si>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</si>
  <si>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</si>
  <si>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Баганского сельсовета Баганского района  Новосибирской области на 2022, 2023 и 2024 годы</t>
  </si>
  <si>
    <t>Таблица 4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</si>
</sst>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/>
    <xf numFmtId="165" fontId="1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97"/>
  <sheetViews>
    <sheetView showGridLines="0" tabSelected="1" topLeftCell="A177" workbookViewId="0">
      <selection activeCell="X23" sqref="X2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32" width="9.140625" customWidth="1"/>
    <col min="33" max="33" width="21.5703125" customWidth="1"/>
    <col min="34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95" t="s">
        <v>207</v>
      </c>
      <c r="Y2" s="95"/>
      <c r="Z2" s="95"/>
      <c r="AA2" s="95"/>
      <c r="AB2" s="2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35.2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00" t="s">
        <v>206</v>
      </c>
      <c r="P4" s="100"/>
      <c r="Q4" s="100"/>
      <c r="R4" s="100"/>
      <c r="S4" s="100"/>
      <c r="T4" s="100"/>
      <c r="U4" s="100"/>
      <c r="V4" s="100"/>
      <c r="W4" s="100"/>
      <c r="X4" s="100"/>
      <c r="Y4" s="94"/>
      <c r="Z4" s="94"/>
      <c r="AA4" s="94"/>
      <c r="AB4" s="2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2" t="s">
        <v>205</v>
      </c>
      <c r="Y6" s="93"/>
      <c r="Z6" s="92"/>
      <c r="AA6" s="92"/>
      <c r="AB6" s="2"/>
      <c r="AC6" s="1"/>
      <c r="AD6" s="1"/>
      <c r="AE6" s="1"/>
    </row>
    <row r="7" spans="1:31" ht="18.75" customHeight="1" thickBot="1">
      <c r="A7" s="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99" t="s">
        <v>204</v>
      </c>
      <c r="P7" s="99" t="s">
        <v>203</v>
      </c>
      <c r="Q7" s="99" t="s">
        <v>202</v>
      </c>
      <c r="R7" s="99" t="s">
        <v>201</v>
      </c>
      <c r="S7" s="99"/>
      <c r="T7" s="99" t="s">
        <v>200</v>
      </c>
      <c r="U7" s="99" t="s">
        <v>199</v>
      </c>
      <c r="V7" s="99" t="s">
        <v>9</v>
      </c>
      <c r="W7" s="98" t="s">
        <v>198</v>
      </c>
      <c r="X7" s="99" t="s">
        <v>197</v>
      </c>
      <c r="Y7" s="91" t="s">
        <v>9</v>
      </c>
      <c r="Z7" s="99" t="s">
        <v>196</v>
      </c>
      <c r="AA7" s="99"/>
      <c r="AB7" s="2"/>
      <c r="AC7" s="5"/>
      <c r="AD7" s="1"/>
      <c r="AE7" s="1"/>
    </row>
    <row r="8" spans="1:31" ht="18" customHeight="1" thickBot="1">
      <c r="A8" s="2"/>
      <c r="B8" s="90" t="s">
        <v>195</v>
      </c>
      <c r="C8" s="89"/>
      <c r="D8" s="89" t="s">
        <v>194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99"/>
      <c r="P8" s="99"/>
      <c r="Q8" s="99"/>
      <c r="R8" s="99"/>
      <c r="S8" s="99"/>
      <c r="T8" s="99"/>
      <c r="U8" s="99"/>
      <c r="V8" s="99" t="s">
        <v>193</v>
      </c>
      <c r="W8" s="98"/>
      <c r="X8" s="99"/>
      <c r="Y8" s="88" t="s">
        <v>192</v>
      </c>
      <c r="Z8" s="87" t="s">
        <v>191</v>
      </c>
      <c r="AA8" s="87" t="s">
        <v>190</v>
      </c>
      <c r="AB8" s="80"/>
      <c r="AC8" s="80"/>
      <c r="AD8" s="5"/>
      <c r="AE8" s="1"/>
    </row>
    <row r="9" spans="1:31" ht="409.6" hidden="1" customHeight="1">
      <c r="A9" s="2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4"/>
      <c r="P9" s="85"/>
      <c r="Q9" s="83"/>
      <c r="R9" s="83"/>
      <c r="S9" s="83"/>
      <c r="T9" s="83"/>
      <c r="U9" s="83"/>
      <c r="V9" s="83"/>
      <c r="W9" s="84"/>
      <c r="X9" s="83"/>
      <c r="Y9" s="82"/>
      <c r="Z9" s="81"/>
      <c r="AA9" s="81"/>
      <c r="AB9" s="80"/>
      <c r="AC9" s="80"/>
      <c r="AD9" s="5"/>
      <c r="AE9" s="1"/>
    </row>
    <row r="10" spans="1:31" ht="15" customHeight="1" thickBot="1">
      <c r="A10" s="37"/>
      <c r="B10" s="104" t="s">
        <v>189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36">
        <v>9999</v>
      </c>
      <c r="N10" s="35"/>
      <c r="O10" s="48" t="s">
        <v>189</v>
      </c>
      <c r="P10" s="47">
        <v>2</v>
      </c>
      <c r="Q10" s="46">
        <v>0</v>
      </c>
      <c r="R10" s="45">
        <v>0</v>
      </c>
      <c r="S10" s="30">
        <v>9999</v>
      </c>
      <c r="T10" s="44" t="s">
        <v>9</v>
      </c>
      <c r="U10" s="43" t="s">
        <v>9</v>
      </c>
      <c r="V10" s="27">
        <v>0</v>
      </c>
      <c r="W10" s="26"/>
      <c r="X10" s="42">
        <v>65078636.159999996</v>
      </c>
      <c r="Y10" s="105"/>
      <c r="Z10" s="105"/>
      <c r="AA10" s="105"/>
      <c r="AB10" s="24" t="s">
        <v>52</v>
      </c>
      <c r="AC10" s="23"/>
      <c r="AD10" s="5"/>
      <c r="AE10" s="1"/>
    </row>
    <row r="11" spans="1:31" ht="15" customHeight="1" thickBot="1">
      <c r="A11" s="37"/>
      <c r="B11" s="104" t="s">
        <v>188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36">
        <v>113</v>
      </c>
      <c r="N11" s="35"/>
      <c r="O11" s="48" t="s">
        <v>188</v>
      </c>
      <c r="P11" s="47">
        <v>2</v>
      </c>
      <c r="Q11" s="46">
        <v>1</v>
      </c>
      <c r="R11" s="45">
        <v>0</v>
      </c>
      <c r="S11" s="30">
        <v>113</v>
      </c>
      <c r="T11" s="44" t="s">
        <v>9</v>
      </c>
      <c r="U11" s="43" t="s">
        <v>9</v>
      </c>
      <c r="V11" s="27">
        <v>0</v>
      </c>
      <c r="W11" s="26"/>
      <c r="X11" s="42">
        <f>X12+X22+X34+X51+X56+X62</f>
        <v>25576504.869999997</v>
      </c>
      <c r="Y11" s="105"/>
      <c r="Z11" s="105"/>
      <c r="AA11" s="105"/>
      <c r="AB11" s="24" t="s">
        <v>52</v>
      </c>
      <c r="AC11" s="23"/>
      <c r="AD11" s="5"/>
      <c r="AE11" s="1"/>
    </row>
    <row r="12" spans="1:31" ht="43.5" customHeight="1" thickBot="1">
      <c r="A12" s="37"/>
      <c r="B12" s="106" t="s">
        <v>187</v>
      </c>
      <c r="C12" s="106"/>
      <c r="D12" s="106"/>
      <c r="E12" s="104"/>
      <c r="F12" s="104"/>
      <c r="G12" s="104"/>
      <c r="H12" s="104"/>
      <c r="I12" s="104"/>
      <c r="J12" s="104"/>
      <c r="K12" s="104"/>
      <c r="L12" s="104"/>
      <c r="M12" s="36">
        <v>102</v>
      </c>
      <c r="N12" s="35"/>
      <c r="O12" s="48" t="s">
        <v>187</v>
      </c>
      <c r="P12" s="47">
        <v>2</v>
      </c>
      <c r="Q12" s="46">
        <v>1</v>
      </c>
      <c r="R12" s="45">
        <v>2</v>
      </c>
      <c r="S12" s="30">
        <v>102</v>
      </c>
      <c r="T12" s="44" t="s">
        <v>9</v>
      </c>
      <c r="U12" s="43" t="s">
        <v>9</v>
      </c>
      <c r="V12" s="27">
        <v>0</v>
      </c>
      <c r="W12" s="26"/>
      <c r="X12" s="42">
        <v>948394</v>
      </c>
      <c r="Y12" s="105"/>
      <c r="Z12" s="105"/>
      <c r="AA12" s="105"/>
      <c r="AB12" s="24" t="s">
        <v>52</v>
      </c>
      <c r="AC12" s="23"/>
      <c r="AD12" s="5"/>
      <c r="AE12" s="1"/>
    </row>
    <row r="13" spans="1:31" ht="43.5" customHeight="1" thickBot="1">
      <c r="A13" s="37"/>
      <c r="B13" s="59"/>
      <c r="C13" s="58"/>
      <c r="D13" s="57"/>
      <c r="E13" s="109" t="s">
        <v>30</v>
      </c>
      <c r="F13" s="110"/>
      <c r="G13" s="110"/>
      <c r="H13" s="110"/>
      <c r="I13" s="110"/>
      <c r="J13" s="110"/>
      <c r="K13" s="110"/>
      <c r="L13" s="110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28</v>
      </c>
      <c r="U13" s="43" t="s">
        <v>9</v>
      </c>
      <c r="V13" s="27" t="s">
        <v>3</v>
      </c>
      <c r="W13" s="26"/>
      <c r="X13" s="42">
        <v>43742</v>
      </c>
      <c r="Y13" s="105"/>
      <c r="Z13" s="105"/>
      <c r="AA13" s="105"/>
      <c r="AB13" s="24" t="s">
        <v>46</v>
      </c>
      <c r="AC13" s="23"/>
      <c r="AD13" s="5"/>
      <c r="AE13" s="1"/>
    </row>
    <row r="14" spans="1:31" ht="43.5" customHeight="1" thickBot="1">
      <c r="A14" s="37"/>
      <c r="B14" s="56"/>
      <c r="C14" s="55"/>
      <c r="D14" s="55"/>
      <c r="E14" s="54"/>
      <c r="F14" s="109" t="s">
        <v>51</v>
      </c>
      <c r="G14" s="109"/>
      <c r="H14" s="109"/>
      <c r="I14" s="110"/>
      <c r="J14" s="110"/>
      <c r="K14" s="110"/>
      <c r="L14" s="110"/>
      <c r="M14" s="36">
        <v>102</v>
      </c>
      <c r="N14" s="35"/>
      <c r="O14" s="48" t="s">
        <v>29</v>
      </c>
      <c r="P14" s="47">
        <v>2</v>
      </c>
      <c r="Q14" s="46">
        <v>1</v>
      </c>
      <c r="R14" s="45">
        <v>2</v>
      </c>
      <c r="S14" s="30">
        <v>102</v>
      </c>
      <c r="T14" s="44" t="s">
        <v>50</v>
      </c>
      <c r="U14" s="43" t="s">
        <v>9</v>
      </c>
      <c r="V14" s="27" t="s">
        <v>3</v>
      </c>
      <c r="W14" s="26"/>
      <c r="X14" s="42">
        <v>43742</v>
      </c>
      <c r="Y14" s="105"/>
      <c r="Z14" s="105"/>
      <c r="AA14" s="105"/>
      <c r="AB14" s="24" t="s">
        <v>46</v>
      </c>
      <c r="AC14" s="23"/>
      <c r="AD14" s="5"/>
      <c r="AE14" s="1"/>
    </row>
    <row r="15" spans="1:31" ht="29.25" customHeight="1" thickBot="1">
      <c r="A15" s="37"/>
      <c r="B15" s="53"/>
      <c r="C15" s="52"/>
      <c r="D15" s="52"/>
      <c r="E15" s="51"/>
      <c r="F15" s="50"/>
      <c r="G15" s="50"/>
      <c r="H15" s="49"/>
      <c r="I15" s="113" t="s">
        <v>49</v>
      </c>
      <c r="J15" s="113"/>
      <c r="K15" s="113"/>
      <c r="L15" s="113"/>
      <c r="M15" s="36">
        <v>102</v>
      </c>
      <c r="N15" s="35"/>
      <c r="O15" s="48" t="s">
        <v>48</v>
      </c>
      <c r="P15" s="47">
        <v>2</v>
      </c>
      <c r="Q15" s="46">
        <v>1</v>
      </c>
      <c r="R15" s="45">
        <v>2</v>
      </c>
      <c r="S15" s="30">
        <v>102</v>
      </c>
      <c r="T15" s="44" t="s">
        <v>47</v>
      </c>
      <c r="U15" s="43" t="s">
        <v>9</v>
      </c>
      <c r="V15" s="27" t="s">
        <v>3</v>
      </c>
      <c r="W15" s="26"/>
      <c r="X15" s="42">
        <v>43742</v>
      </c>
      <c r="Y15" s="105"/>
      <c r="Z15" s="105"/>
      <c r="AA15" s="105"/>
      <c r="AB15" s="24" t="s">
        <v>46</v>
      </c>
      <c r="AC15" s="23"/>
      <c r="AD15" s="5"/>
      <c r="AE15" s="1"/>
    </row>
    <row r="16" spans="1:31" ht="72" customHeight="1" thickBot="1">
      <c r="A16" s="37"/>
      <c r="B16" s="107">
        <v>100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6">
        <v>102</v>
      </c>
      <c r="N16" s="35"/>
      <c r="O16" s="34" t="s">
        <v>142</v>
      </c>
      <c r="P16" s="41">
        <v>2</v>
      </c>
      <c r="Q16" s="40">
        <v>1</v>
      </c>
      <c r="R16" s="39">
        <v>2</v>
      </c>
      <c r="S16" s="30">
        <v>102</v>
      </c>
      <c r="T16" s="29" t="s">
        <v>47</v>
      </c>
      <c r="U16" s="28">
        <v>100</v>
      </c>
      <c r="V16" s="27" t="s">
        <v>3</v>
      </c>
      <c r="W16" s="26"/>
      <c r="X16" s="38">
        <v>43742</v>
      </c>
      <c r="Y16" s="108"/>
      <c r="Z16" s="108"/>
      <c r="AA16" s="108"/>
      <c r="AB16" s="24" t="s">
        <v>46</v>
      </c>
      <c r="AC16" s="23"/>
      <c r="AD16" s="5"/>
      <c r="AE16" s="1"/>
    </row>
    <row r="17" spans="1:31" ht="29.25" customHeight="1" thickBot="1">
      <c r="A17" s="37"/>
      <c r="B17" s="115">
        <v>120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6">
        <v>102</v>
      </c>
      <c r="N17" s="35"/>
      <c r="O17" s="69" t="s">
        <v>141</v>
      </c>
      <c r="P17" s="33">
        <v>2</v>
      </c>
      <c r="Q17" s="32">
        <v>1</v>
      </c>
      <c r="R17" s="31">
        <v>2</v>
      </c>
      <c r="S17" s="30">
        <v>102</v>
      </c>
      <c r="T17" s="68" t="s">
        <v>47</v>
      </c>
      <c r="U17" s="67">
        <v>120</v>
      </c>
      <c r="V17" s="27" t="s">
        <v>3</v>
      </c>
      <c r="W17" s="26"/>
      <c r="X17" s="25">
        <v>43742</v>
      </c>
      <c r="Y17" s="116"/>
      <c r="Z17" s="116"/>
      <c r="AA17" s="116"/>
      <c r="AB17" s="24" t="s">
        <v>46</v>
      </c>
      <c r="AC17" s="23"/>
      <c r="AD17" s="5"/>
      <c r="AE17" s="1"/>
    </row>
    <row r="18" spans="1:31" ht="15" customHeight="1" thickBot="1">
      <c r="A18" s="37"/>
      <c r="B18" s="59"/>
      <c r="C18" s="58"/>
      <c r="D18" s="57"/>
      <c r="E18" s="111" t="s">
        <v>149</v>
      </c>
      <c r="F18" s="111"/>
      <c r="G18" s="111"/>
      <c r="H18" s="111"/>
      <c r="I18" s="112"/>
      <c r="J18" s="112"/>
      <c r="K18" s="112"/>
      <c r="L18" s="112"/>
      <c r="M18" s="36">
        <v>102</v>
      </c>
      <c r="N18" s="35"/>
      <c r="O18" s="66" t="s">
        <v>148</v>
      </c>
      <c r="P18" s="65">
        <v>2</v>
      </c>
      <c r="Q18" s="64">
        <v>1</v>
      </c>
      <c r="R18" s="63">
        <v>2</v>
      </c>
      <c r="S18" s="30">
        <v>102</v>
      </c>
      <c r="T18" s="62" t="s">
        <v>147</v>
      </c>
      <c r="U18" s="61" t="s">
        <v>9</v>
      </c>
      <c r="V18" s="27" t="s">
        <v>3</v>
      </c>
      <c r="W18" s="26"/>
      <c r="X18" s="60">
        <v>904652</v>
      </c>
      <c r="Y18" s="103"/>
      <c r="Z18" s="103"/>
      <c r="AA18" s="103"/>
      <c r="AB18" s="24" t="s">
        <v>184</v>
      </c>
      <c r="AC18" s="23"/>
      <c r="AD18" s="5"/>
      <c r="AE18" s="1"/>
    </row>
    <row r="19" spans="1:31" ht="86.25" customHeight="1" thickBot="1">
      <c r="A19" s="37"/>
      <c r="B19" s="53"/>
      <c r="C19" s="52"/>
      <c r="D19" s="52"/>
      <c r="E19" s="50"/>
      <c r="F19" s="50"/>
      <c r="G19" s="50"/>
      <c r="H19" s="49"/>
      <c r="I19" s="113" t="s">
        <v>186</v>
      </c>
      <c r="J19" s="113"/>
      <c r="K19" s="113"/>
      <c r="L19" s="113"/>
      <c r="M19" s="36">
        <v>102</v>
      </c>
      <c r="N19" s="35"/>
      <c r="O19" s="48" t="s">
        <v>142</v>
      </c>
      <c r="P19" s="47">
        <v>2</v>
      </c>
      <c r="Q19" s="46">
        <v>1</v>
      </c>
      <c r="R19" s="45">
        <v>2</v>
      </c>
      <c r="S19" s="30">
        <v>102</v>
      </c>
      <c r="T19" s="44" t="s">
        <v>185</v>
      </c>
      <c r="U19" s="43" t="s">
        <v>9</v>
      </c>
      <c r="V19" s="27" t="s">
        <v>3</v>
      </c>
      <c r="W19" s="26"/>
      <c r="X19" s="42">
        <v>904652</v>
      </c>
      <c r="Y19" s="105"/>
      <c r="Z19" s="105"/>
      <c r="AA19" s="105"/>
      <c r="AB19" s="24" t="s">
        <v>184</v>
      </c>
      <c r="AC19" s="23"/>
      <c r="AD19" s="5"/>
      <c r="AE19" s="1"/>
    </row>
    <row r="20" spans="1:31" ht="72" customHeight="1" thickBot="1">
      <c r="A20" s="37"/>
      <c r="B20" s="107">
        <v>100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36">
        <v>102</v>
      </c>
      <c r="N20" s="35"/>
      <c r="O20" s="34" t="s">
        <v>142</v>
      </c>
      <c r="P20" s="41">
        <v>2</v>
      </c>
      <c r="Q20" s="40">
        <v>1</v>
      </c>
      <c r="R20" s="39">
        <v>2</v>
      </c>
      <c r="S20" s="30">
        <v>102</v>
      </c>
      <c r="T20" s="29" t="s">
        <v>185</v>
      </c>
      <c r="U20" s="28">
        <v>100</v>
      </c>
      <c r="V20" s="27" t="s">
        <v>3</v>
      </c>
      <c r="W20" s="26"/>
      <c r="X20" s="38">
        <v>904652</v>
      </c>
      <c r="Y20" s="108"/>
      <c r="Z20" s="108"/>
      <c r="AA20" s="108"/>
      <c r="AB20" s="24" t="s">
        <v>184</v>
      </c>
      <c r="AC20" s="23"/>
      <c r="AD20" s="5"/>
      <c r="AE20" s="1"/>
    </row>
    <row r="21" spans="1:31" ht="29.25" customHeight="1" thickBot="1">
      <c r="A21" s="37"/>
      <c r="B21" s="115">
        <v>120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36">
        <v>102</v>
      </c>
      <c r="N21" s="35"/>
      <c r="O21" s="69" t="s">
        <v>141</v>
      </c>
      <c r="P21" s="33">
        <v>2</v>
      </c>
      <c r="Q21" s="32">
        <v>1</v>
      </c>
      <c r="R21" s="31">
        <v>2</v>
      </c>
      <c r="S21" s="30">
        <v>102</v>
      </c>
      <c r="T21" s="68" t="s">
        <v>185</v>
      </c>
      <c r="U21" s="67">
        <v>120</v>
      </c>
      <c r="V21" s="27" t="s">
        <v>3</v>
      </c>
      <c r="W21" s="26"/>
      <c r="X21" s="25">
        <v>904652</v>
      </c>
      <c r="Y21" s="116"/>
      <c r="Z21" s="116"/>
      <c r="AA21" s="116"/>
      <c r="AB21" s="24" t="s">
        <v>184</v>
      </c>
      <c r="AC21" s="23"/>
      <c r="AD21" s="5"/>
      <c r="AE21" s="1"/>
    </row>
    <row r="22" spans="1:31" ht="57.75" customHeight="1" thickBot="1">
      <c r="A22" s="37"/>
      <c r="B22" s="101" t="s">
        <v>183</v>
      </c>
      <c r="C22" s="101"/>
      <c r="D22" s="101"/>
      <c r="E22" s="102"/>
      <c r="F22" s="102"/>
      <c r="G22" s="102"/>
      <c r="H22" s="102"/>
      <c r="I22" s="102"/>
      <c r="J22" s="102"/>
      <c r="K22" s="102"/>
      <c r="L22" s="102"/>
      <c r="M22" s="36">
        <v>103</v>
      </c>
      <c r="N22" s="35"/>
      <c r="O22" s="66" t="s">
        <v>183</v>
      </c>
      <c r="P22" s="65">
        <v>2</v>
      </c>
      <c r="Q22" s="64">
        <v>1</v>
      </c>
      <c r="R22" s="63">
        <v>3</v>
      </c>
      <c r="S22" s="30">
        <v>103</v>
      </c>
      <c r="T22" s="62" t="s">
        <v>9</v>
      </c>
      <c r="U22" s="61" t="s">
        <v>9</v>
      </c>
      <c r="V22" s="27">
        <v>0</v>
      </c>
      <c r="W22" s="26"/>
      <c r="X22" s="60">
        <f>X23+X28</f>
        <v>824690</v>
      </c>
      <c r="Y22" s="103"/>
      <c r="Z22" s="103"/>
      <c r="AA22" s="103"/>
      <c r="AB22" s="24" t="s">
        <v>52</v>
      </c>
      <c r="AC22" s="23"/>
      <c r="AD22" s="5"/>
      <c r="AE22" s="1"/>
    </row>
    <row r="23" spans="1:31" ht="43.5" customHeight="1" thickBot="1">
      <c r="A23" s="37"/>
      <c r="B23" s="59"/>
      <c r="C23" s="58"/>
      <c r="D23" s="57"/>
      <c r="E23" s="109" t="s">
        <v>30</v>
      </c>
      <c r="F23" s="110"/>
      <c r="G23" s="110"/>
      <c r="H23" s="110"/>
      <c r="I23" s="110"/>
      <c r="J23" s="110"/>
      <c r="K23" s="110"/>
      <c r="L23" s="110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28</v>
      </c>
      <c r="U23" s="43" t="s">
        <v>9</v>
      </c>
      <c r="V23" s="27" t="s">
        <v>3</v>
      </c>
      <c r="W23" s="26"/>
      <c r="X23" s="42">
        <v>38095</v>
      </c>
      <c r="Y23" s="105"/>
      <c r="Z23" s="105"/>
      <c r="AA23" s="105"/>
      <c r="AB23" s="24" t="s">
        <v>46</v>
      </c>
      <c r="AC23" s="23"/>
      <c r="AD23" s="5"/>
      <c r="AE23" s="1"/>
    </row>
    <row r="24" spans="1:31" ht="43.5" customHeight="1" thickBot="1">
      <c r="A24" s="37"/>
      <c r="B24" s="56"/>
      <c r="C24" s="55"/>
      <c r="D24" s="55"/>
      <c r="E24" s="54"/>
      <c r="F24" s="109" t="s">
        <v>51</v>
      </c>
      <c r="G24" s="109"/>
      <c r="H24" s="109"/>
      <c r="I24" s="110"/>
      <c r="J24" s="110"/>
      <c r="K24" s="110"/>
      <c r="L24" s="110"/>
      <c r="M24" s="36">
        <v>103</v>
      </c>
      <c r="N24" s="35"/>
      <c r="O24" s="48" t="s">
        <v>29</v>
      </c>
      <c r="P24" s="47">
        <v>2</v>
      </c>
      <c r="Q24" s="46">
        <v>1</v>
      </c>
      <c r="R24" s="45">
        <v>3</v>
      </c>
      <c r="S24" s="30">
        <v>103</v>
      </c>
      <c r="T24" s="44" t="s">
        <v>50</v>
      </c>
      <c r="U24" s="43" t="s">
        <v>9</v>
      </c>
      <c r="V24" s="27" t="s">
        <v>3</v>
      </c>
      <c r="W24" s="26"/>
      <c r="X24" s="42">
        <v>38095</v>
      </c>
      <c r="Y24" s="105"/>
      <c r="Z24" s="105"/>
      <c r="AA24" s="105"/>
      <c r="AB24" s="24" t="s">
        <v>46</v>
      </c>
      <c r="AC24" s="23"/>
      <c r="AD24" s="5"/>
      <c r="AE24" s="1"/>
    </row>
    <row r="25" spans="1:31" ht="72" customHeight="1" thickBot="1">
      <c r="A25" s="37"/>
      <c r="B25" s="53"/>
      <c r="C25" s="52"/>
      <c r="D25" s="52"/>
      <c r="E25" s="51"/>
      <c r="F25" s="50"/>
      <c r="G25" s="50"/>
      <c r="H25" s="49"/>
      <c r="I25" s="113" t="s">
        <v>182</v>
      </c>
      <c r="J25" s="113"/>
      <c r="K25" s="113"/>
      <c r="L25" s="113"/>
      <c r="M25" s="36">
        <v>103</v>
      </c>
      <c r="N25" s="35"/>
      <c r="O25" s="48" t="s">
        <v>181</v>
      </c>
      <c r="P25" s="47">
        <v>2</v>
      </c>
      <c r="Q25" s="46">
        <v>1</v>
      </c>
      <c r="R25" s="45">
        <v>3</v>
      </c>
      <c r="S25" s="30">
        <v>103</v>
      </c>
      <c r="T25" s="44" t="s">
        <v>180</v>
      </c>
      <c r="U25" s="43" t="s">
        <v>9</v>
      </c>
      <c r="V25" s="27" t="s">
        <v>3</v>
      </c>
      <c r="W25" s="26"/>
      <c r="X25" s="42">
        <v>38095</v>
      </c>
      <c r="Y25" s="105"/>
      <c r="Z25" s="105"/>
      <c r="AA25" s="105"/>
      <c r="AB25" s="24" t="s">
        <v>46</v>
      </c>
      <c r="AC25" s="23"/>
      <c r="AD25" s="5"/>
      <c r="AE25" s="1"/>
    </row>
    <row r="26" spans="1:31" ht="72" customHeight="1" thickBot="1">
      <c r="A26" s="37"/>
      <c r="B26" s="107">
        <v>100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36">
        <v>103</v>
      </c>
      <c r="N26" s="35"/>
      <c r="O26" s="34" t="s">
        <v>142</v>
      </c>
      <c r="P26" s="41">
        <v>2</v>
      </c>
      <c r="Q26" s="40">
        <v>1</v>
      </c>
      <c r="R26" s="39">
        <v>3</v>
      </c>
      <c r="S26" s="30">
        <v>103</v>
      </c>
      <c r="T26" s="29" t="s">
        <v>180</v>
      </c>
      <c r="U26" s="28">
        <v>100</v>
      </c>
      <c r="V26" s="27" t="s">
        <v>3</v>
      </c>
      <c r="W26" s="26"/>
      <c r="X26" s="38">
        <v>38095</v>
      </c>
      <c r="Y26" s="108"/>
      <c r="Z26" s="108"/>
      <c r="AA26" s="108"/>
      <c r="AB26" s="24" t="s">
        <v>46</v>
      </c>
      <c r="AC26" s="23"/>
      <c r="AD26" s="5"/>
      <c r="AE26" s="1"/>
    </row>
    <row r="27" spans="1:31" ht="29.25" customHeight="1" thickBot="1">
      <c r="A27" s="37"/>
      <c r="B27" s="115">
        <v>120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36">
        <v>103</v>
      </c>
      <c r="N27" s="35"/>
      <c r="O27" s="69" t="s">
        <v>141</v>
      </c>
      <c r="P27" s="33">
        <v>2</v>
      </c>
      <c r="Q27" s="32">
        <v>1</v>
      </c>
      <c r="R27" s="31">
        <v>3</v>
      </c>
      <c r="S27" s="30">
        <v>103</v>
      </c>
      <c r="T27" s="68" t="s">
        <v>180</v>
      </c>
      <c r="U27" s="67">
        <v>120</v>
      </c>
      <c r="V27" s="27" t="s">
        <v>3</v>
      </c>
      <c r="W27" s="26"/>
      <c r="X27" s="25">
        <v>38095</v>
      </c>
      <c r="Y27" s="116"/>
      <c r="Z27" s="116"/>
      <c r="AA27" s="116"/>
      <c r="AB27" s="24" t="s">
        <v>46</v>
      </c>
      <c r="AC27" s="23"/>
      <c r="AD27" s="5"/>
      <c r="AE27" s="1"/>
    </row>
    <row r="28" spans="1:31" ht="15" customHeight="1" thickBot="1">
      <c r="A28" s="37"/>
      <c r="B28" s="59"/>
      <c r="C28" s="58"/>
      <c r="D28" s="57"/>
      <c r="E28" s="111" t="s">
        <v>149</v>
      </c>
      <c r="F28" s="111"/>
      <c r="G28" s="111"/>
      <c r="H28" s="111"/>
      <c r="I28" s="112"/>
      <c r="J28" s="112"/>
      <c r="K28" s="112"/>
      <c r="L28" s="112"/>
      <c r="M28" s="36">
        <v>103</v>
      </c>
      <c r="N28" s="35"/>
      <c r="O28" s="66" t="s">
        <v>148</v>
      </c>
      <c r="P28" s="65">
        <v>2</v>
      </c>
      <c r="Q28" s="64">
        <v>1</v>
      </c>
      <c r="R28" s="63">
        <v>3</v>
      </c>
      <c r="S28" s="30">
        <v>103</v>
      </c>
      <c r="T28" s="62" t="s">
        <v>147</v>
      </c>
      <c r="U28" s="61" t="s">
        <v>9</v>
      </c>
      <c r="V28" s="27" t="s">
        <v>3</v>
      </c>
      <c r="W28" s="26"/>
      <c r="X28" s="60">
        <f>X29</f>
        <v>786595</v>
      </c>
      <c r="Y28" s="103"/>
      <c r="Z28" s="103"/>
      <c r="AA28" s="103"/>
      <c r="AB28" s="24" t="s">
        <v>172</v>
      </c>
      <c r="AC28" s="23"/>
      <c r="AD28" s="5"/>
      <c r="AE28" s="1"/>
    </row>
    <row r="29" spans="1:31" ht="86.25" customHeight="1" thickBot="1">
      <c r="A29" s="37"/>
      <c r="B29" s="53"/>
      <c r="C29" s="52"/>
      <c r="D29" s="52"/>
      <c r="E29" s="50"/>
      <c r="F29" s="50"/>
      <c r="G29" s="50"/>
      <c r="H29" s="49"/>
      <c r="I29" s="113" t="s">
        <v>179</v>
      </c>
      <c r="J29" s="113"/>
      <c r="K29" s="113"/>
      <c r="L29" s="113"/>
      <c r="M29" s="36">
        <v>103</v>
      </c>
      <c r="N29" s="35"/>
      <c r="O29" s="48" t="s">
        <v>142</v>
      </c>
      <c r="P29" s="47">
        <v>2</v>
      </c>
      <c r="Q29" s="46">
        <v>1</v>
      </c>
      <c r="R29" s="45">
        <v>3</v>
      </c>
      <c r="S29" s="30">
        <v>103</v>
      </c>
      <c r="T29" s="44" t="s">
        <v>178</v>
      </c>
      <c r="U29" s="43" t="s">
        <v>9</v>
      </c>
      <c r="V29" s="27" t="s">
        <v>3</v>
      </c>
      <c r="W29" s="26"/>
      <c r="X29" s="42">
        <f>X30+X32</f>
        <v>786595</v>
      </c>
      <c r="Y29" s="105"/>
      <c r="Z29" s="105"/>
      <c r="AA29" s="105"/>
      <c r="AB29" s="24" t="s">
        <v>172</v>
      </c>
      <c r="AC29" s="23"/>
      <c r="AD29" s="5"/>
      <c r="AE29" s="1"/>
    </row>
    <row r="30" spans="1:31" ht="72" customHeight="1" thickBot="1">
      <c r="A30" s="37"/>
      <c r="B30" s="107">
        <v>100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6">
        <v>103</v>
      </c>
      <c r="N30" s="35"/>
      <c r="O30" s="34" t="s">
        <v>142</v>
      </c>
      <c r="P30" s="41">
        <v>2</v>
      </c>
      <c r="Q30" s="40">
        <v>1</v>
      </c>
      <c r="R30" s="39">
        <v>3</v>
      </c>
      <c r="S30" s="30">
        <v>103</v>
      </c>
      <c r="T30" s="29" t="s">
        <v>178</v>
      </c>
      <c r="U30" s="28">
        <v>100</v>
      </c>
      <c r="V30" s="27" t="s">
        <v>3</v>
      </c>
      <c r="W30" s="26"/>
      <c r="X30" s="38">
        <f>X31</f>
        <v>780095</v>
      </c>
      <c r="Y30" s="108"/>
      <c r="Z30" s="108"/>
      <c r="AA30" s="108"/>
      <c r="AB30" s="24" t="s">
        <v>172</v>
      </c>
      <c r="AC30" s="23"/>
      <c r="AD30" s="5"/>
      <c r="AE30" s="1"/>
    </row>
    <row r="31" spans="1:31" ht="29.25" customHeight="1" thickBot="1">
      <c r="A31" s="37"/>
      <c r="B31" s="115">
        <v>120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36">
        <v>103</v>
      </c>
      <c r="N31" s="35"/>
      <c r="O31" s="69" t="s">
        <v>141</v>
      </c>
      <c r="P31" s="33">
        <v>2</v>
      </c>
      <c r="Q31" s="32">
        <v>1</v>
      </c>
      <c r="R31" s="31">
        <v>3</v>
      </c>
      <c r="S31" s="30">
        <v>103</v>
      </c>
      <c r="T31" s="68" t="s">
        <v>178</v>
      </c>
      <c r="U31" s="67">
        <v>120</v>
      </c>
      <c r="V31" s="27" t="s">
        <v>3</v>
      </c>
      <c r="W31" s="26"/>
      <c r="X31" s="25">
        <f>786595-6500</f>
        <v>780095</v>
      </c>
      <c r="Y31" s="116"/>
      <c r="Z31" s="116"/>
      <c r="AA31" s="116"/>
      <c r="AB31" s="24" t="s">
        <v>172</v>
      </c>
      <c r="AC31" s="23"/>
      <c r="AD31" s="5"/>
      <c r="AE31" s="1"/>
    </row>
    <row r="32" spans="1:31" ht="15" customHeight="1" thickBot="1">
      <c r="A32" s="37"/>
      <c r="B32" s="117">
        <v>800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36">
        <v>103</v>
      </c>
      <c r="N32" s="35"/>
      <c r="O32" s="76" t="s">
        <v>36</v>
      </c>
      <c r="P32" s="75">
        <v>2</v>
      </c>
      <c r="Q32" s="74">
        <v>1</v>
      </c>
      <c r="R32" s="73">
        <v>3</v>
      </c>
      <c r="S32" s="30">
        <v>103</v>
      </c>
      <c r="T32" s="72" t="s">
        <v>178</v>
      </c>
      <c r="U32" s="71">
        <v>800</v>
      </c>
      <c r="V32" s="27" t="s">
        <v>3</v>
      </c>
      <c r="W32" s="26"/>
      <c r="X32" s="70">
        <v>6500</v>
      </c>
      <c r="Y32" s="118"/>
      <c r="Z32" s="118"/>
      <c r="AA32" s="118"/>
      <c r="AB32" s="24" t="s">
        <v>172</v>
      </c>
      <c r="AC32" s="23"/>
      <c r="AD32" s="5"/>
      <c r="AE32" s="1"/>
    </row>
    <row r="33" spans="1:31" ht="15" customHeight="1" thickBot="1">
      <c r="A33" s="37"/>
      <c r="B33" s="115">
        <v>850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36">
        <v>103</v>
      </c>
      <c r="N33" s="35"/>
      <c r="O33" s="69" t="s">
        <v>35</v>
      </c>
      <c r="P33" s="33">
        <v>2</v>
      </c>
      <c r="Q33" s="32">
        <v>1</v>
      </c>
      <c r="R33" s="31">
        <v>3</v>
      </c>
      <c r="S33" s="30">
        <v>103</v>
      </c>
      <c r="T33" s="68" t="s">
        <v>178</v>
      </c>
      <c r="U33" s="67">
        <v>850</v>
      </c>
      <c r="V33" s="27" t="s">
        <v>3</v>
      </c>
      <c r="W33" s="26"/>
      <c r="X33" s="25">
        <v>6500</v>
      </c>
      <c r="Y33" s="116"/>
      <c r="Z33" s="116"/>
      <c r="AA33" s="116"/>
      <c r="AB33" s="24" t="s">
        <v>172</v>
      </c>
      <c r="AC33" s="23"/>
      <c r="AD33" s="5"/>
      <c r="AE33" s="1"/>
    </row>
    <row r="34" spans="1:31" ht="72" customHeight="1" thickBot="1">
      <c r="A34" s="37"/>
      <c r="B34" s="101" t="s">
        <v>177</v>
      </c>
      <c r="C34" s="101"/>
      <c r="D34" s="101"/>
      <c r="E34" s="102"/>
      <c r="F34" s="102"/>
      <c r="G34" s="102"/>
      <c r="H34" s="102"/>
      <c r="I34" s="102"/>
      <c r="J34" s="102"/>
      <c r="K34" s="102"/>
      <c r="L34" s="102"/>
      <c r="M34" s="36">
        <v>104</v>
      </c>
      <c r="N34" s="35"/>
      <c r="O34" s="66" t="s">
        <v>177</v>
      </c>
      <c r="P34" s="65">
        <v>2</v>
      </c>
      <c r="Q34" s="64">
        <v>1</v>
      </c>
      <c r="R34" s="63">
        <v>4</v>
      </c>
      <c r="S34" s="30">
        <v>104</v>
      </c>
      <c r="T34" s="62" t="s">
        <v>9</v>
      </c>
      <c r="U34" s="61" t="s">
        <v>9</v>
      </c>
      <c r="V34" s="27">
        <v>0</v>
      </c>
      <c r="W34" s="26"/>
      <c r="X34" s="60">
        <f>X35+X40</f>
        <v>6621993.7200000007</v>
      </c>
      <c r="Y34" s="103"/>
      <c r="Z34" s="103"/>
      <c r="AA34" s="103"/>
      <c r="AB34" s="24" t="s">
        <v>52</v>
      </c>
      <c r="AC34" s="23"/>
      <c r="AD34" s="5"/>
      <c r="AE34" s="1"/>
    </row>
    <row r="35" spans="1:31" ht="43.5" customHeight="1" thickBot="1">
      <c r="A35" s="37"/>
      <c r="B35" s="59"/>
      <c r="C35" s="58"/>
      <c r="D35" s="57"/>
      <c r="E35" s="109" t="s">
        <v>30</v>
      </c>
      <c r="F35" s="110"/>
      <c r="G35" s="110"/>
      <c r="H35" s="110"/>
      <c r="I35" s="110"/>
      <c r="J35" s="110"/>
      <c r="K35" s="110"/>
      <c r="L35" s="110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28</v>
      </c>
      <c r="U35" s="43" t="s">
        <v>9</v>
      </c>
      <c r="V35" s="27" t="s">
        <v>3</v>
      </c>
      <c r="W35" s="26"/>
      <c r="X35" s="42">
        <v>205909.57</v>
      </c>
      <c r="Y35" s="105"/>
      <c r="Z35" s="105"/>
      <c r="AA35" s="105"/>
      <c r="AB35" s="24" t="s">
        <v>46</v>
      </c>
      <c r="AC35" s="23"/>
      <c r="AD35" s="5"/>
      <c r="AE35" s="1"/>
    </row>
    <row r="36" spans="1:31" ht="43.5" customHeight="1" thickBot="1">
      <c r="A36" s="37"/>
      <c r="B36" s="56"/>
      <c r="C36" s="55"/>
      <c r="D36" s="55"/>
      <c r="E36" s="54"/>
      <c r="F36" s="109" t="s">
        <v>51</v>
      </c>
      <c r="G36" s="109"/>
      <c r="H36" s="109"/>
      <c r="I36" s="110"/>
      <c r="J36" s="110"/>
      <c r="K36" s="110"/>
      <c r="L36" s="110"/>
      <c r="M36" s="36">
        <v>104</v>
      </c>
      <c r="N36" s="35"/>
      <c r="O36" s="48" t="s">
        <v>29</v>
      </c>
      <c r="P36" s="47">
        <v>2</v>
      </c>
      <c r="Q36" s="46">
        <v>1</v>
      </c>
      <c r="R36" s="45">
        <v>4</v>
      </c>
      <c r="S36" s="30">
        <v>104</v>
      </c>
      <c r="T36" s="44" t="s">
        <v>50</v>
      </c>
      <c r="U36" s="43" t="s">
        <v>9</v>
      </c>
      <c r="V36" s="27" t="s">
        <v>3</v>
      </c>
      <c r="W36" s="26"/>
      <c r="X36" s="42">
        <v>205909.57</v>
      </c>
      <c r="Y36" s="105"/>
      <c r="Z36" s="105"/>
      <c r="AA36" s="105"/>
      <c r="AB36" s="24" t="s">
        <v>46</v>
      </c>
      <c r="AC36" s="23"/>
      <c r="AD36" s="5"/>
      <c r="AE36" s="1"/>
    </row>
    <row r="37" spans="1:31" ht="29.25" customHeight="1" thickBot="1">
      <c r="A37" s="37"/>
      <c r="B37" s="53"/>
      <c r="C37" s="52"/>
      <c r="D37" s="52"/>
      <c r="E37" s="51"/>
      <c r="F37" s="50"/>
      <c r="G37" s="50"/>
      <c r="H37" s="49"/>
      <c r="I37" s="113" t="s">
        <v>49</v>
      </c>
      <c r="J37" s="113"/>
      <c r="K37" s="113"/>
      <c r="L37" s="113"/>
      <c r="M37" s="36">
        <v>104</v>
      </c>
      <c r="N37" s="35"/>
      <c r="O37" s="48" t="s">
        <v>48</v>
      </c>
      <c r="P37" s="47">
        <v>2</v>
      </c>
      <c r="Q37" s="46">
        <v>1</v>
      </c>
      <c r="R37" s="45">
        <v>4</v>
      </c>
      <c r="S37" s="30">
        <v>104</v>
      </c>
      <c r="T37" s="44" t="s">
        <v>47</v>
      </c>
      <c r="U37" s="43" t="s">
        <v>9</v>
      </c>
      <c r="V37" s="27" t="s">
        <v>3</v>
      </c>
      <c r="W37" s="26"/>
      <c r="X37" s="42">
        <v>205909.57</v>
      </c>
      <c r="Y37" s="105"/>
      <c r="Z37" s="105"/>
      <c r="AA37" s="105"/>
      <c r="AB37" s="24" t="s">
        <v>46</v>
      </c>
      <c r="AC37" s="23"/>
      <c r="AD37" s="5"/>
      <c r="AE37" s="1"/>
    </row>
    <row r="38" spans="1:31" ht="72" customHeight="1" thickBot="1">
      <c r="A38" s="37"/>
      <c r="B38" s="107">
        <v>100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36">
        <v>104</v>
      </c>
      <c r="N38" s="35"/>
      <c r="O38" s="34" t="s">
        <v>142</v>
      </c>
      <c r="P38" s="41">
        <v>2</v>
      </c>
      <c r="Q38" s="40">
        <v>1</v>
      </c>
      <c r="R38" s="39">
        <v>4</v>
      </c>
      <c r="S38" s="30">
        <v>104</v>
      </c>
      <c r="T38" s="29" t="s">
        <v>47</v>
      </c>
      <c r="U38" s="28">
        <v>100</v>
      </c>
      <c r="V38" s="27" t="s">
        <v>3</v>
      </c>
      <c r="W38" s="26"/>
      <c r="X38" s="38">
        <v>205909.57</v>
      </c>
      <c r="Y38" s="108"/>
      <c r="Z38" s="108"/>
      <c r="AA38" s="108"/>
      <c r="AB38" s="24" t="s">
        <v>46</v>
      </c>
      <c r="AC38" s="23"/>
      <c r="AD38" s="5"/>
      <c r="AE38" s="1"/>
    </row>
    <row r="39" spans="1:31" ht="29.25" customHeight="1" thickBot="1">
      <c r="A39" s="37"/>
      <c r="B39" s="115">
        <v>120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36">
        <v>104</v>
      </c>
      <c r="N39" s="35"/>
      <c r="O39" s="69" t="s">
        <v>141</v>
      </c>
      <c r="P39" s="33">
        <v>2</v>
      </c>
      <c r="Q39" s="32">
        <v>1</v>
      </c>
      <c r="R39" s="31">
        <v>4</v>
      </c>
      <c r="S39" s="30">
        <v>104</v>
      </c>
      <c r="T39" s="68" t="s">
        <v>47</v>
      </c>
      <c r="U39" s="67">
        <v>120</v>
      </c>
      <c r="V39" s="27" t="s">
        <v>3</v>
      </c>
      <c r="W39" s="26"/>
      <c r="X39" s="25">
        <v>205909.57</v>
      </c>
      <c r="Y39" s="116"/>
      <c r="Z39" s="116"/>
      <c r="AA39" s="116"/>
      <c r="AB39" s="24" t="s">
        <v>46</v>
      </c>
      <c r="AC39" s="23"/>
      <c r="AD39" s="5"/>
      <c r="AE39" s="1"/>
    </row>
    <row r="40" spans="1:31" ht="15" customHeight="1" thickBot="1">
      <c r="A40" s="37"/>
      <c r="B40" s="59"/>
      <c r="C40" s="58"/>
      <c r="D40" s="57"/>
      <c r="E40" s="111" t="s">
        <v>149</v>
      </c>
      <c r="F40" s="111"/>
      <c r="G40" s="111"/>
      <c r="H40" s="111"/>
      <c r="I40" s="112"/>
      <c r="J40" s="112"/>
      <c r="K40" s="112"/>
      <c r="L40" s="112"/>
      <c r="M40" s="36">
        <v>104</v>
      </c>
      <c r="N40" s="35"/>
      <c r="O40" s="66" t="s">
        <v>148</v>
      </c>
      <c r="P40" s="65">
        <v>2</v>
      </c>
      <c r="Q40" s="64">
        <v>1</v>
      </c>
      <c r="R40" s="63">
        <v>4</v>
      </c>
      <c r="S40" s="30">
        <v>104</v>
      </c>
      <c r="T40" s="62" t="s">
        <v>147</v>
      </c>
      <c r="U40" s="61" t="s">
        <v>9</v>
      </c>
      <c r="V40" s="27" t="s">
        <v>3</v>
      </c>
      <c r="W40" s="26"/>
      <c r="X40" s="60">
        <f>X41+X44</f>
        <v>6416084.1500000004</v>
      </c>
      <c r="Y40" s="103"/>
      <c r="Z40" s="103"/>
      <c r="AA40" s="103"/>
      <c r="AB40" s="24" t="s">
        <v>52</v>
      </c>
      <c r="AC40" s="23"/>
      <c r="AD40" s="5"/>
      <c r="AE40" s="1"/>
    </row>
    <row r="41" spans="1:31" ht="86.25" customHeight="1" thickBot="1">
      <c r="A41" s="37"/>
      <c r="B41" s="53"/>
      <c r="C41" s="52"/>
      <c r="D41" s="52"/>
      <c r="E41" s="50"/>
      <c r="F41" s="50"/>
      <c r="G41" s="50"/>
      <c r="H41" s="49"/>
      <c r="I41" s="113" t="s">
        <v>176</v>
      </c>
      <c r="J41" s="113"/>
      <c r="K41" s="113"/>
      <c r="L41" s="113"/>
      <c r="M41" s="36">
        <v>104</v>
      </c>
      <c r="N41" s="35"/>
      <c r="O41" s="48" t="s">
        <v>142</v>
      </c>
      <c r="P41" s="47">
        <v>2</v>
      </c>
      <c r="Q41" s="46">
        <v>1</v>
      </c>
      <c r="R41" s="45">
        <v>4</v>
      </c>
      <c r="S41" s="30">
        <v>104</v>
      </c>
      <c r="T41" s="44" t="s">
        <v>175</v>
      </c>
      <c r="U41" s="43" t="s">
        <v>9</v>
      </c>
      <c r="V41" s="27" t="s">
        <v>3</v>
      </c>
      <c r="W41" s="26"/>
      <c r="X41" s="42">
        <f>X42</f>
        <v>4605237.49</v>
      </c>
      <c r="Y41" s="105"/>
      <c r="Z41" s="105"/>
      <c r="AA41" s="105"/>
      <c r="AB41" s="24" t="s">
        <v>52</v>
      </c>
      <c r="AC41" s="23"/>
      <c r="AD41" s="5"/>
      <c r="AE41" s="1"/>
    </row>
    <row r="42" spans="1:31" ht="72" customHeight="1" thickBot="1">
      <c r="A42" s="37"/>
      <c r="B42" s="107">
        <v>100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36">
        <v>104</v>
      </c>
      <c r="N42" s="35"/>
      <c r="O42" s="34" t="s">
        <v>142</v>
      </c>
      <c r="P42" s="41">
        <v>2</v>
      </c>
      <c r="Q42" s="40">
        <v>1</v>
      </c>
      <c r="R42" s="39">
        <v>4</v>
      </c>
      <c r="S42" s="30">
        <v>104</v>
      </c>
      <c r="T42" s="29" t="s">
        <v>175</v>
      </c>
      <c r="U42" s="28">
        <v>100</v>
      </c>
      <c r="V42" s="27" t="s">
        <v>3</v>
      </c>
      <c r="W42" s="26"/>
      <c r="X42" s="38">
        <f>X43</f>
        <v>4605237.49</v>
      </c>
      <c r="Y42" s="108"/>
      <c r="Z42" s="108"/>
      <c r="AA42" s="108"/>
      <c r="AB42" s="24" t="s">
        <v>52</v>
      </c>
      <c r="AC42" s="23"/>
      <c r="AD42" s="5"/>
      <c r="AE42" s="1"/>
    </row>
    <row r="43" spans="1:31" ht="29.25" customHeight="1" thickBot="1">
      <c r="A43" s="37"/>
      <c r="B43" s="115">
        <v>120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36">
        <v>104</v>
      </c>
      <c r="N43" s="35"/>
      <c r="O43" s="69" t="s">
        <v>141</v>
      </c>
      <c r="P43" s="33">
        <v>2</v>
      </c>
      <c r="Q43" s="32">
        <v>1</v>
      </c>
      <c r="R43" s="31">
        <v>4</v>
      </c>
      <c r="S43" s="30">
        <v>104</v>
      </c>
      <c r="T43" s="68" t="s">
        <v>175</v>
      </c>
      <c r="U43" s="67">
        <v>120</v>
      </c>
      <c r="V43" s="27" t="s">
        <v>3</v>
      </c>
      <c r="W43" s="26"/>
      <c r="X43" s="25">
        <f>4598737.49+6500</f>
        <v>4605237.49</v>
      </c>
      <c r="Y43" s="116"/>
      <c r="Z43" s="116"/>
      <c r="AA43" s="116"/>
      <c r="AB43" s="24" t="s">
        <v>52</v>
      </c>
      <c r="AC43" s="23"/>
      <c r="AD43" s="5"/>
      <c r="AE43" s="1"/>
    </row>
    <row r="44" spans="1:31" ht="29.25" customHeight="1" thickBot="1">
      <c r="A44" s="37"/>
      <c r="B44" s="78"/>
      <c r="C44" s="77"/>
      <c r="D44" s="77"/>
      <c r="E44" s="50"/>
      <c r="F44" s="50"/>
      <c r="G44" s="50"/>
      <c r="H44" s="49"/>
      <c r="I44" s="114" t="s">
        <v>174</v>
      </c>
      <c r="J44" s="114"/>
      <c r="K44" s="114"/>
      <c r="L44" s="114"/>
      <c r="M44" s="36">
        <v>104</v>
      </c>
      <c r="N44" s="35"/>
      <c r="O44" s="66" t="s">
        <v>169</v>
      </c>
      <c r="P44" s="65">
        <v>2</v>
      </c>
      <c r="Q44" s="64">
        <v>1</v>
      </c>
      <c r="R44" s="63">
        <v>4</v>
      </c>
      <c r="S44" s="30">
        <v>104</v>
      </c>
      <c r="T44" s="62" t="s">
        <v>173</v>
      </c>
      <c r="U44" s="61" t="s">
        <v>9</v>
      </c>
      <c r="V44" s="27" t="s">
        <v>3</v>
      </c>
      <c r="W44" s="26"/>
      <c r="X44" s="60">
        <f>X45+X47+X49</f>
        <v>1810846.6600000001</v>
      </c>
      <c r="Y44" s="103"/>
      <c r="Z44" s="103"/>
      <c r="AA44" s="103"/>
      <c r="AB44" s="24" t="s">
        <v>172</v>
      </c>
      <c r="AC44" s="23"/>
      <c r="AD44" s="5"/>
      <c r="AE44" s="1"/>
    </row>
    <row r="45" spans="1:31" ht="29.25" customHeight="1" thickBot="1">
      <c r="A45" s="37"/>
      <c r="B45" s="107">
        <v>200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6">
        <v>104</v>
      </c>
      <c r="N45" s="35"/>
      <c r="O45" s="34" t="s">
        <v>8</v>
      </c>
      <c r="P45" s="41">
        <v>2</v>
      </c>
      <c r="Q45" s="40">
        <v>1</v>
      </c>
      <c r="R45" s="39">
        <v>4</v>
      </c>
      <c r="S45" s="30">
        <v>104</v>
      </c>
      <c r="T45" s="29" t="s">
        <v>173</v>
      </c>
      <c r="U45" s="28">
        <v>200</v>
      </c>
      <c r="V45" s="27" t="s">
        <v>3</v>
      </c>
      <c r="W45" s="26"/>
      <c r="X45" s="38">
        <f>X46</f>
        <v>637268.66</v>
      </c>
      <c r="Y45" s="108"/>
      <c r="Z45" s="108"/>
      <c r="AA45" s="108"/>
      <c r="AB45" s="24" t="s">
        <v>172</v>
      </c>
      <c r="AC45" s="23"/>
      <c r="AD45" s="5"/>
      <c r="AE45" s="1"/>
    </row>
    <row r="46" spans="1:31" ht="43.5" customHeight="1" thickBot="1">
      <c r="A46" s="37"/>
      <c r="B46" s="115">
        <v>240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36">
        <v>104</v>
      </c>
      <c r="N46" s="35"/>
      <c r="O46" s="69" t="s">
        <v>7</v>
      </c>
      <c r="P46" s="33">
        <v>2</v>
      </c>
      <c r="Q46" s="32">
        <v>1</v>
      </c>
      <c r="R46" s="31">
        <v>4</v>
      </c>
      <c r="S46" s="30">
        <v>104</v>
      </c>
      <c r="T46" s="68" t="s">
        <v>173</v>
      </c>
      <c r="U46" s="67">
        <v>240</v>
      </c>
      <c r="V46" s="27" t="s">
        <v>3</v>
      </c>
      <c r="W46" s="26"/>
      <c r="X46" s="25">
        <f>608908.66+28360</f>
        <v>637268.66</v>
      </c>
      <c r="Y46" s="116"/>
      <c r="Z46" s="116"/>
      <c r="AA46" s="116"/>
      <c r="AB46" s="24" t="s">
        <v>172</v>
      </c>
      <c r="AC46" s="23"/>
      <c r="AD46" s="5"/>
      <c r="AE46" s="1"/>
    </row>
    <row r="47" spans="1:31" ht="15" customHeight="1" thickBot="1">
      <c r="A47" s="37"/>
      <c r="B47" s="117">
        <v>500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36">
        <v>104</v>
      </c>
      <c r="N47" s="35"/>
      <c r="O47" s="76" t="s">
        <v>38</v>
      </c>
      <c r="P47" s="75">
        <v>2</v>
      </c>
      <c r="Q47" s="74">
        <v>1</v>
      </c>
      <c r="R47" s="73">
        <v>4</v>
      </c>
      <c r="S47" s="30">
        <v>104</v>
      </c>
      <c r="T47" s="72" t="s">
        <v>173</v>
      </c>
      <c r="U47" s="71">
        <v>500</v>
      </c>
      <c r="V47" s="27" t="s">
        <v>3</v>
      </c>
      <c r="W47" s="26"/>
      <c r="X47" s="70">
        <v>20000</v>
      </c>
      <c r="Y47" s="118"/>
      <c r="Z47" s="118"/>
      <c r="AA47" s="118"/>
      <c r="AB47" s="24" t="s">
        <v>172</v>
      </c>
      <c r="AC47" s="23"/>
      <c r="AD47" s="5"/>
      <c r="AE47" s="1"/>
    </row>
    <row r="48" spans="1:31" ht="15" customHeight="1" thickBot="1">
      <c r="A48" s="37"/>
      <c r="B48" s="115">
        <v>540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36">
        <v>104</v>
      </c>
      <c r="N48" s="35"/>
      <c r="O48" s="69" t="s">
        <v>37</v>
      </c>
      <c r="P48" s="33">
        <v>2</v>
      </c>
      <c r="Q48" s="32">
        <v>1</v>
      </c>
      <c r="R48" s="31">
        <v>4</v>
      </c>
      <c r="S48" s="30">
        <v>104</v>
      </c>
      <c r="T48" s="68" t="s">
        <v>173</v>
      </c>
      <c r="U48" s="67">
        <v>540</v>
      </c>
      <c r="V48" s="27" t="s">
        <v>3</v>
      </c>
      <c r="W48" s="26"/>
      <c r="X48" s="25">
        <v>20000</v>
      </c>
      <c r="Y48" s="116"/>
      <c r="Z48" s="116"/>
      <c r="AA48" s="116"/>
      <c r="AB48" s="24" t="s">
        <v>172</v>
      </c>
      <c r="AC48" s="23"/>
      <c r="AD48" s="5"/>
      <c r="AE48" s="1"/>
    </row>
    <row r="49" spans="1:31" ht="15" customHeight="1" thickBot="1">
      <c r="A49" s="37"/>
      <c r="B49" s="117">
        <v>800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36">
        <v>104</v>
      </c>
      <c r="N49" s="35"/>
      <c r="O49" s="76" t="s">
        <v>36</v>
      </c>
      <c r="P49" s="75">
        <v>2</v>
      </c>
      <c r="Q49" s="74">
        <v>1</v>
      </c>
      <c r="R49" s="73">
        <v>4</v>
      </c>
      <c r="S49" s="30">
        <v>104</v>
      </c>
      <c r="T49" s="72" t="s">
        <v>173</v>
      </c>
      <c r="U49" s="71">
        <v>800</v>
      </c>
      <c r="V49" s="27" t="s">
        <v>3</v>
      </c>
      <c r="W49" s="26"/>
      <c r="X49" s="70">
        <v>1153578</v>
      </c>
      <c r="Y49" s="118"/>
      <c r="Z49" s="118"/>
      <c r="AA49" s="118"/>
      <c r="AB49" s="24" t="s">
        <v>172</v>
      </c>
      <c r="AC49" s="23"/>
      <c r="AD49" s="5"/>
      <c r="AE49" s="1"/>
    </row>
    <row r="50" spans="1:31" ht="15" customHeight="1" thickBot="1">
      <c r="A50" s="37"/>
      <c r="B50" s="115">
        <v>850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36">
        <v>104</v>
      </c>
      <c r="N50" s="35"/>
      <c r="O50" s="69" t="s">
        <v>35</v>
      </c>
      <c r="P50" s="33">
        <v>2</v>
      </c>
      <c r="Q50" s="32">
        <v>1</v>
      </c>
      <c r="R50" s="31">
        <v>4</v>
      </c>
      <c r="S50" s="30">
        <v>104</v>
      </c>
      <c r="T50" s="68" t="s">
        <v>173</v>
      </c>
      <c r="U50" s="67">
        <v>850</v>
      </c>
      <c r="V50" s="27" t="s">
        <v>3</v>
      </c>
      <c r="W50" s="26"/>
      <c r="X50" s="25">
        <v>1153578</v>
      </c>
      <c r="Y50" s="116"/>
      <c r="Z50" s="116"/>
      <c r="AA50" s="116"/>
      <c r="AB50" s="24" t="s">
        <v>172</v>
      </c>
      <c r="AC50" s="23"/>
      <c r="AD50" s="5"/>
      <c r="AE50" s="1"/>
    </row>
    <row r="51" spans="1:31" ht="43.5" customHeight="1" thickBot="1">
      <c r="A51" s="37"/>
      <c r="B51" s="101" t="s">
        <v>171</v>
      </c>
      <c r="C51" s="101"/>
      <c r="D51" s="101"/>
      <c r="E51" s="102"/>
      <c r="F51" s="102"/>
      <c r="G51" s="102"/>
      <c r="H51" s="102"/>
      <c r="I51" s="102"/>
      <c r="J51" s="102"/>
      <c r="K51" s="102"/>
      <c r="L51" s="102"/>
      <c r="M51" s="36">
        <v>106</v>
      </c>
      <c r="N51" s="35"/>
      <c r="O51" s="66" t="s">
        <v>171</v>
      </c>
      <c r="P51" s="65">
        <v>2</v>
      </c>
      <c r="Q51" s="64">
        <v>1</v>
      </c>
      <c r="R51" s="63">
        <v>6</v>
      </c>
      <c r="S51" s="30">
        <v>106</v>
      </c>
      <c r="T51" s="62" t="s">
        <v>9</v>
      </c>
      <c r="U51" s="61" t="s">
        <v>9</v>
      </c>
      <c r="V51" s="27">
        <v>0</v>
      </c>
      <c r="W51" s="26"/>
      <c r="X51" s="60">
        <v>84000</v>
      </c>
      <c r="Y51" s="103"/>
      <c r="Z51" s="103"/>
      <c r="AA51" s="103"/>
      <c r="AB51" s="24" t="s">
        <v>167</v>
      </c>
      <c r="AC51" s="23"/>
      <c r="AD51" s="5"/>
      <c r="AE51" s="1"/>
    </row>
    <row r="52" spans="1:31" ht="15" customHeight="1" thickBot="1">
      <c r="A52" s="37"/>
      <c r="B52" s="59"/>
      <c r="C52" s="58"/>
      <c r="D52" s="57"/>
      <c r="E52" s="109" t="s">
        <v>149</v>
      </c>
      <c r="F52" s="109"/>
      <c r="G52" s="109"/>
      <c r="H52" s="109"/>
      <c r="I52" s="110"/>
      <c r="J52" s="110"/>
      <c r="K52" s="110"/>
      <c r="L52" s="110"/>
      <c r="M52" s="36">
        <v>106</v>
      </c>
      <c r="N52" s="35"/>
      <c r="O52" s="48" t="s">
        <v>148</v>
      </c>
      <c r="P52" s="47">
        <v>2</v>
      </c>
      <c r="Q52" s="46">
        <v>1</v>
      </c>
      <c r="R52" s="45">
        <v>6</v>
      </c>
      <c r="S52" s="30">
        <v>106</v>
      </c>
      <c r="T52" s="44" t="s">
        <v>147</v>
      </c>
      <c r="U52" s="43" t="s">
        <v>9</v>
      </c>
      <c r="V52" s="27" t="s">
        <v>3</v>
      </c>
      <c r="W52" s="26"/>
      <c r="X52" s="42">
        <v>84000</v>
      </c>
      <c r="Y52" s="105"/>
      <c r="Z52" s="105"/>
      <c r="AA52" s="105"/>
      <c r="AB52" s="24" t="s">
        <v>167</v>
      </c>
      <c r="AC52" s="23"/>
      <c r="AD52" s="5"/>
      <c r="AE52" s="1"/>
    </row>
    <row r="53" spans="1:31" ht="29.25" customHeight="1" thickBot="1">
      <c r="A53" s="37"/>
      <c r="B53" s="53"/>
      <c r="C53" s="52"/>
      <c r="D53" s="52"/>
      <c r="E53" s="50"/>
      <c r="F53" s="50"/>
      <c r="G53" s="50"/>
      <c r="H53" s="49"/>
      <c r="I53" s="113" t="s">
        <v>170</v>
      </c>
      <c r="J53" s="113"/>
      <c r="K53" s="113"/>
      <c r="L53" s="113"/>
      <c r="M53" s="36">
        <v>106</v>
      </c>
      <c r="N53" s="35"/>
      <c r="O53" s="48" t="s">
        <v>169</v>
      </c>
      <c r="P53" s="47">
        <v>2</v>
      </c>
      <c r="Q53" s="46">
        <v>1</v>
      </c>
      <c r="R53" s="45">
        <v>6</v>
      </c>
      <c r="S53" s="30">
        <v>106</v>
      </c>
      <c r="T53" s="44" t="s">
        <v>168</v>
      </c>
      <c r="U53" s="43" t="s">
        <v>9</v>
      </c>
      <c r="V53" s="27" t="s">
        <v>3</v>
      </c>
      <c r="W53" s="26"/>
      <c r="X53" s="42">
        <v>84000</v>
      </c>
      <c r="Y53" s="105"/>
      <c r="Z53" s="105"/>
      <c r="AA53" s="105"/>
      <c r="AB53" s="24" t="s">
        <v>167</v>
      </c>
      <c r="AC53" s="23"/>
      <c r="AD53" s="5"/>
      <c r="AE53" s="1"/>
    </row>
    <row r="54" spans="1:31" ht="15" customHeight="1" thickBot="1">
      <c r="A54" s="37"/>
      <c r="B54" s="107">
        <v>500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36">
        <v>106</v>
      </c>
      <c r="N54" s="35"/>
      <c r="O54" s="34" t="s">
        <v>38</v>
      </c>
      <c r="P54" s="41">
        <v>2</v>
      </c>
      <c r="Q54" s="40">
        <v>1</v>
      </c>
      <c r="R54" s="39">
        <v>6</v>
      </c>
      <c r="S54" s="30">
        <v>106</v>
      </c>
      <c r="T54" s="29" t="s">
        <v>168</v>
      </c>
      <c r="U54" s="28">
        <v>500</v>
      </c>
      <c r="V54" s="27" t="s">
        <v>3</v>
      </c>
      <c r="W54" s="26"/>
      <c r="X54" s="38">
        <v>84000</v>
      </c>
      <c r="Y54" s="108"/>
      <c r="Z54" s="108"/>
      <c r="AA54" s="108"/>
      <c r="AB54" s="24" t="s">
        <v>167</v>
      </c>
      <c r="AC54" s="23"/>
      <c r="AD54" s="5"/>
      <c r="AE54" s="1"/>
    </row>
    <row r="55" spans="1:31" ht="15" customHeight="1" thickBot="1">
      <c r="A55" s="37"/>
      <c r="B55" s="115">
        <v>540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36">
        <v>106</v>
      </c>
      <c r="N55" s="35"/>
      <c r="O55" s="69" t="s">
        <v>37</v>
      </c>
      <c r="P55" s="33">
        <v>2</v>
      </c>
      <c r="Q55" s="32">
        <v>1</v>
      </c>
      <c r="R55" s="31">
        <v>6</v>
      </c>
      <c r="S55" s="30">
        <v>106</v>
      </c>
      <c r="T55" s="68" t="s">
        <v>168</v>
      </c>
      <c r="U55" s="67">
        <v>540</v>
      </c>
      <c r="V55" s="27" t="s">
        <v>3</v>
      </c>
      <c r="W55" s="26"/>
      <c r="X55" s="25">
        <v>84000</v>
      </c>
      <c r="Y55" s="116"/>
      <c r="Z55" s="116"/>
      <c r="AA55" s="116"/>
      <c r="AB55" s="24" t="s">
        <v>167</v>
      </c>
      <c r="AC55" s="23"/>
      <c r="AD55" s="5"/>
      <c r="AE55" s="1"/>
    </row>
    <row r="56" spans="1:31" ht="15" customHeight="1" thickBot="1">
      <c r="A56" s="37"/>
      <c r="B56" s="101" t="s">
        <v>166</v>
      </c>
      <c r="C56" s="101"/>
      <c r="D56" s="101"/>
      <c r="E56" s="102"/>
      <c r="F56" s="102"/>
      <c r="G56" s="102"/>
      <c r="H56" s="102"/>
      <c r="I56" s="102"/>
      <c r="J56" s="102"/>
      <c r="K56" s="102"/>
      <c r="L56" s="102"/>
      <c r="M56" s="36">
        <v>111</v>
      </c>
      <c r="N56" s="35"/>
      <c r="O56" s="66" t="s">
        <v>166</v>
      </c>
      <c r="P56" s="65">
        <v>2</v>
      </c>
      <c r="Q56" s="64">
        <v>1</v>
      </c>
      <c r="R56" s="63">
        <v>11</v>
      </c>
      <c r="S56" s="30">
        <v>111</v>
      </c>
      <c r="T56" s="62" t="s">
        <v>9</v>
      </c>
      <c r="U56" s="61" t="s">
        <v>9</v>
      </c>
      <c r="V56" s="27">
        <v>0</v>
      </c>
      <c r="W56" s="26"/>
      <c r="X56" s="60">
        <v>20000</v>
      </c>
      <c r="Y56" s="103"/>
      <c r="Z56" s="103"/>
      <c r="AA56" s="103"/>
      <c r="AB56" s="24" t="s">
        <v>133</v>
      </c>
      <c r="AC56" s="23"/>
      <c r="AD56" s="5"/>
      <c r="AE56" s="1"/>
    </row>
    <row r="57" spans="1:31" ht="43.5" customHeight="1" thickBot="1">
      <c r="A57" s="37"/>
      <c r="B57" s="59"/>
      <c r="C57" s="58"/>
      <c r="D57" s="57"/>
      <c r="E57" s="109" t="s">
        <v>30</v>
      </c>
      <c r="F57" s="110"/>
      <c r="G57" s="110"/>
      <c r="H57" s="110"/>
      <c r="I57" s="110"/>
      <c r="J57" s="110"/>
      <c r="K57" s="110"/>
      <c r="L57" s="110"/>
      <c r="M57" s="36">
        <v>111</v>
      </c>
      <c r="N57" s="35"/>
      <c r="O57" s="48" t="s">
        <v>29</v>
      </c>
      <c r="P57" s="47">
        <v>2</v>
      </c>
      <c r="Q57" s="46">
        <v>1</v>
      </c>
      <c r="R57" s="45">
        <v>11</v>
      </c>
      <c r="S57" s="30">
        <v>111</v>
      </c>
      <c r="T57" s="44" t="s">
        <v>28</v>
      </c>
      <c r="U57" s="43" t="s">
        <v>9</v>
      </c>
      <c r="V57" s="27" t="s">
        <v>3</v>
      </c>
      <c r="W57" s="26"/>
      <c r="X57" s="42">
        <v>20000</v>
      </c>
      <c r="Y57" s="105"/>
      <c r="Z57" s="105"/>
      <c r="AA57" s="105"/>
      <c r="AB57" s="24" t="s">
        <v>133</v>
      </c>
      <c r="AC57" s="23"/>
      <c r="AD57" s="5"/>
      <c r="AE57" s="1"/>
    </row>
    <row r="58" spans="1:31" ht="15" customHeight="1" thickBot="1">
      <c r="A58" s="37"/>
      <c r="B58" s="56"/>
      <c r="C58" s="55"/>
      <c r="D58" s="55"/>
      <c r="E58" s="54"/>
      <c r="F58" s="109" t="s">
        <v>27</v>
      </c>
      <c r="G58" s="109"/>
      <c r="H58" s="109"/>
      <c r="I58" s="110"/>
      <c r="J58" s="110"/>
      <c r="K58" s="110"/>
      <c r="L58" s="110"/>
      <c r="M58" s="36">
        <v>111</v>
      </c>
      <c r="N58" s="35"/>
      <c r="O58" s="48" t="s">
        <v>27</v>
      </c>
      <c r="P58" s="47">
        <v>2</v>
      </c>
      <c r="Q58" s="46">
        <v>1</v>
      </c>
      <c r="R58" s="45">
        <v>11</v>
      </c>
      <c r="S58" s="30">
        <v>111</v>
      </c>
      <c r="T58" s="44" t="s">
        <v>26</v>
      </c>
      <c r="U58" s="43" t="s">
        <v>9</v>
      </c>
      <c r="V58" s="27" t="s">
        <v>3</v>
      </c>
      <c r="W58" s="26"/>
      <c r="X58" s="42">
        <v>20000</v>
      </c>
      <c r="Y58" s="105"/>
      <c r="Z58" s="105"/>
      <c r="AA58" s="105"/>
      <c r="AB58" s="24" t="s">
        <v>133</v>
      </c>
      <c r="AC58" s="23"/>
      <c r="AD58" s="5"/>
      <c r="AE58" s="1"/>
    </row>
    <row r="59" spans="1:31" ht="29.25" customHeight="1" thickBot="1">
      <c r="A59" s="37"/>
      <c r="B59" s="53"/>
      <c r="C59" s="52"/>
      <c r="D59" s="52"/>
      <c r="E59" s="51"/>
      <c r="F59" s="50"/>
      <c r="G59" s="50"/>
      <c r="H59" s="49"/>
      <c r="I59" s="113" t="s">
        <v>136</v>
      </c>
      <c r="J59" s="113"/>
      <c r="K59" s="113"/>
      <c r="L59" s="113"/>
      <c r="M59" s="36">
        <v>111</v>
      </c>
      <c r="N59" s="35"/>
      <c r="O59" s="48" t="s">
        <v>135</v>
      </c>
      <c r="P59" s="47">
        <v>2</v>
      </c>
      <c r="Q59" s="46">
        <v>1</v>
      </c>
      <c r="R59" s="45">
        <v>11</v>
      </c>
      <c r="S59" s="30">
        <v>111</v>
      </c>
      <c r="T59" s="44" t="s">
        <v>134</v>
      </c>
      <c r="U59" s="43" t="s">
        <v>9</v>
      </c>
      <c r="V59" s="27" t="s">
        <v>3</v>
      </c>
      <c r="W59" s="26"/>
      <c r="X59" s="42">
        <v>20000</v>
      </c>
      <c r="Y59" s="105"/>
      <c r="Z59" s="105"/>
      <c r="AA59" s="105"/>
      <c r="AB59" s="24" t="s">
        <v>133</v>
      </c>
      <c r="AC59" s="23"/>
      <c r="AD59" s="5"/>
      <c r="AE59" s="1"/>
    </row>
    <row r="60" spans="1:31" ht="15" customHeight="1" thickBot="1">
      <c r="A60" s="37"/>
      <c r="B60" s="107">
        <v>800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36">
        <v>111</v>
      </c>
      <c r="N60" s="35"/>
      <c r="O60" s="34" t="s">
        <v>36</v>
      </c>
      <c r="P60" s="41">
        <v>2</v>
      </c>
      <c r="Q60" s="40">
        <v>1</v>
      </c>
      <c r="R60" s="39">
        <v>11</v>
      </c>
      <c r="S60" s="30">
        <v>111</v>
      </c>
      <c r="T60" s="29" t="s">
        <v>134</v>
      </c>
      <c r="U60" s="28">
        <v>800</v>
      </c>
      <c r="V60" s="27" t="s">
        <v>3</v>
      </c>
      <c r="W60" s="26"/>
      <c r="X60" s="38">
        <v>20000</v>
      </c>
      <c r="Y60" s="108"/>
      <c r="Z60" s="108"/>
      <c r="AA60" s="108"/>
      <c r="AB60" s="24" t="s">
        <v>133</v>
      </c>
      <c r="AC60" s="23"/>
      <c r="AD60" s="5"/>
      <c r="AE60" s="1"/>
    </row>
    <row r="61" spans="1:31" ht="15" customHeight="1" thickBot="1">
      <c r="A61" s="37"/>
      <c r="B61" s="115">
        <v>870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36">
        <v>111</v>
      </c>
      <c r="N61" s="35"/>
      <c r="O61" s="69" t="s">
        <v>165</v>
      </c>
      <c r="P61" s="33">
        <v>2</v>
      </c>
      <c r="Q61" s="32">
        <v>1</v>
      </c>
      <c r="R61" s="31">
        <v>11</v>
      </c>
      <c r="S61" s="30">
        <v>111</v>
      </c>
      <c r="T61" s="68" t="s">
        <v>134</v>
      </c>
      <c r="U61" s="67">
        <v>870</v>
      </c>
      <c r="V61" s="27" t="s">
        <v>3</v>
      </c>
      <c r="W61" s="26"/>
      <c r="X61" s="25">
        <v>20000</v>
      </c>
      <c r="Y61" s="116"/>
      <c r="Z61" s="116"/>
      <c r="AA61" s="116"/>
      <c r="AB61" s="24" t="s">
        <v>133</v>
      </c>
      <c r="AC61" s="23"/>
      <c r="AD61" s="5"/>
      <c r="AE61" s="1"/>
    </row>
    <row r="62" spans="1:31" ht="15" customHeight="1" thickBot="1">
      <c r="A62" s="37"/>
      <c r="B62" s="101" t="s">
        <v>164</v>
      </c>
      <c r="C62" s="101"/>
      <c r="D62" s="101"/>
      <c r="E62" s="102"/>
      <c r="F62" s="102"/>
      <c r="G62" s="102"/>
      <c r="H62" s="102"/>
      <c r="I62" s="102"/>
      <c r="J62" s="102"/>
      <c r="K62" s="102"/>
      <c r="L62" s="102"/>
      <c r="M62" s="36">
        <v>113</v>
      </c>
      <c r="N62" s="35"/>
      <c r="O62" s="66" t="s">
        <v>164</v>
      </c>
      <c r="P62" s="65">
        <v>2</v>
      </c>
      <c r="Q62" s="64">
        <v>1</v>
      </c>
      <c r="R62" s="63">
        <v>13</v>
      </c>
      <c r="S62" s="30">
        <v>113</v>
      </c>
      <c r="T62" s="62" t="s">
        <v>9</v>
      </c>
      <c r="U62" s="61" t="s">
        <v>9</v>
      </c>
      <c r="V62" s="27">
        <v>0</v>
      </c>
      <c r="W62" s="26"/>
      <c r="X62" s="60">
        <f>X63+X74</f>
        <v>17077427.149999999</v>
      </c>
      <c r="Y62" s="103"/>
      <c r="Z62" s="103"/>
      <c r="AA62" s="103"/>
      <c r="AB62" s="24" t="s">
        <v>52</v>
      </c>
      <c r="AC62" s="23"/>
      <c r="AD62" s="5"/>
      <c r="AE62" s="1"/>
    </row>
    <row r="63" spans="1:31" ht="43.5" customHeight="1" thickBot="1">
      <c r="A63" s="37"/>
      <c r="B63" s="59"/>
      <c r="C63" s="58"/>
      <c r="D63" s="57"/>
      <c r="E63" s="109" t="s">
        <v>30</v>
      </c>
      <c r="F63" s="110"/>
      <c r="G63" s="110"/>
      <c r="H63" s="110"/>
      <c r="I63" s="110"/>
      <c r="J63" s="110"/>
      <c r="K63" s="110"/>
      <c r="L63" s="110"/>
      <c r="M63" s="36">
        <v>113</v>
      </c>
      <c r="N63" s="35"/>
      <c r="O63" s="48" t="s">
        <v>29</v>
      </c>
      <c r="P63" s="47">
        <v>2</v>
      </c>
      <c r="Q63" s="46">
        <v>1</v>
      </c>
      <c r="R63" s="45">
        <v>13</v>
      </c>
      <c r="S63" s="30">
        <v>113</v>
      </c>
      <c r="T63" s="44" t="s">
        <v>28</v>
      </c>
      <c r="U63" s="43" t="s">
        <v>9</v>
      </c>
      <c r="V63" s="27" t="s">
        <v>3</v>
      </c>
      <c r="W63" s="26"/>
      <c r="X63" s="42">
        <f>X64+X68</f>
        <v>8376238.4299999997</v>
      </c>
      <c r="Y63" s="105"/>
      <c r="Z63" s="105"/>
      <c r="AA63" s="105"/>
      <c r="AB63" s="24" t="s">
        <v>52</v>
      </c>
      <c r="AC63" s="23"/>
      <c r="AD63" s="5"/>
      <c r="AE63" s="1"/>
    </row>
    <row r="64" spans="1:31" ht="43.5" customHeight="1" thickBot="1">
      <c r="A64" s="37"/>
      <c r="B64" s="56"/>
      <c r="C64" s="55"/>
      <c r="D64" s="55"/>
      <c r="E64" s="54"/>
      <c r="F64" s="109" t="s">
        <v>51</v>
      </c>
      <c r="G64" s="109"/>
      <c r="H64" s="109"/>
      <c r="I64" s="110"/>
      <c r="J64" s="110"/>
      <c r="K64" s="110"/>
      <c r="L64" s="110"/>
      <c r="M64" s="36">
        <v>113</v>
      </c>
      <c r="N64" s="35"/>
      <c r="O64" s="48" t="s">
        <v>29</v>
      </c>
      <c r="P64" s="47">
        <v>2</v>
      </c>
      <c r="Q64" s="46">
        <v>1</v>
      </c>
      <c r="R64" s="45">
        <v>13</v>
      </c>
      <c r="S64" s="30">
        <v>113</v>
      </c>
      <c r="T64" s="44" t="s">
        <v>50</v>
      </c>
      <c r="U64" s="43" t="s">
        <v>9</v>
      </c>
      <c r="V64" s="27" t="s">
        <v>3</v>
      </c>
      <c r="W64" s="26"/>
      <c r="X64" s="42">
        <v>8143738.4299999997</v>
      </c>
      <c r="Y64" s="105"/>
      <c r="Z64" s="105"/>
      <c r="AA64" s="105"/>
      <c r="AB64" s="24" t="s">
        <v>46</v>
      </c>
      <c r="AC64" s="23"/>
      <c r="AD64" s="5"/>
      <c r="AE64" s="1"/>
    </row>
    <row r="65" spans="1:31" ht="29.25" customHeight="1" thickBot="1">
      <c r="A65" s="37"/>
      <c r="B65" s="53"/>
      <c r="C65" s="52"/>
      <c r="D65" s="52"/>
      <c r="E65" s="51"/>
      <c r="F65" s="50"/>
      <c r="G65" s="50"/>
      <c r="H65" s="49"/>
      <c r="I65" s="113" t="s">
        <v>49</v>
      </c>
      <c r="J65" s="113"/>
      <c r="K65" s="113"/>
      <c r="L65" s="113"/>
      <c r="M65" s="36">
        <v>113</v>
      </c>
      <c r="N65" s="35"/>
      <c r="O65" s="48" t="s">
        <v>48</v>
      </c>
      <c r="P65" s="47">
        <v>2</v>
      </c>
      <c r="Q65" s="46">
        <v>1</v>
      </c>
      <c r="R65" s="45">
        <v>13</v>
      </c>
      <c r="S65" s="30">
        <v>113</v>
      </c>
      <c r="T65" s="44" t="s">
        <v>47</v>
      </c>
      <c r="U65" s="43" t="s">
        <v>9</v>
      </c>
      <c r="V65" s="27" t="s">
        <v>3</v>
      </c>
      <c r="W65" s="26"/>
      <c r="X65" s="42">
        <v>8143738.4299999997</v>
      </c>
      <c r="Y65" s="105"/>
      <c r="Z65" s="105"/>
      <c r="AA65" s="105"/>
      <c r="AB65" s="24" t="s">
        <v>46</v>
      </c>
      <c r="AC65" s="23"/>
      <c r="AD65" s="5"/>
      <c r="AE65" s="1"/>
    </row>
    <row r="66" spans="1:31" ht="72" customHeight="1" thickBot="1">
      <c r="A66" s="37"/>
      <c r="B66" s="107">
        <v>100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36">
        <v>113</v>
      </c>
      <c r="N66" s="35"/>
      <c r="O66" s="34" t="s">
        <v>142</v>
      </c>
      <c r="P66" s="41">
        <v>2</v>
      </c>
      <c r="Q66" s="40">
        <v>1</v>
      </c>
      <c r="R66" s="39">
        <v>13</v>
      </c>
      <c r="S66" s="30">
        <v>113</v>
      </c>
      <c r="T66" s="29" t="s">
        <v>47</v>
      </c>
      <c r="U66" s="28">
        <v>100</v>
      </c>
      <c r="V66" s="27" t="s">
        <v>3</v>
      </c>
      <c r="W66" s="26"/>
      <c r="X66" s="38">
        <v>8143738.4299999997</v>
      </c>
      <c r="Y66" s="108"/>
      <c r="Z66" s="108"/>
      <c r="AA66" s="108"/>
      <c r="AB66" s="24" t="s">
        <v>46</v>
      </c>
      <c r="AC66" s="23"/>
      <c r="AD66" s="5"/>
      <c r="AE66" s="1"/>
    </row>
    <row r="67" spans="1:31" ht="29.25" customHeight="1" thickBot="1">
      <c r="A67" s="37"/>
      <c r="B67" s="115">
        <v>110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36">
        <v>113</v>
      </c>
      <c r="N67" s="35"/>
      <c r="O67" s="69" t="s">
        <v>157</v>
      </c>
      <c r="P67" s="33">
        <v>2</v>
      </c>
      <c r="Q67" s="32">
        <v>1</v>
      </c>
      <c r="R67" s="31">
        <v>13</v>
      </c>
      <c r="S67" s="30">
        <v>113</v>
      </c>
      <c r="T67" s="68" t="s">
        <v>47</v>
      </c>
      <c r="U67" s="67">
        <v>110</v>
      </c>
      <c r="V67" s="27" t="s">
        <v>3</v>
      </c>
      <c r="W67" s="26"/>
      <c r="X67" s="25">
        <v>8143738.4299999997</v>
      </c>
      <c r="Y67" s="116"/>
      <c r="Z67" s="116"/>
      <c r="AA67" s="116"/>
      <c r="AB67" s="24" t="s">
        <v>46</v>
      </c>
      <c r="AC67" s="23"/>
      <c r="AD67" s="5"/>
      <c r="AE67" s="1"/>
    </row>
    <row r="68" spans="1:31" ht="15" customHeight="1" thickBot="1">
      <c r="A68" s="37"/>
      <c r="B68" s="59"/>
      <c r="C68" s="58"/>
      <c r="D68" s="58"/>
      <c r="E68" s="54"/>
      <c r="F68" s="111" t="s">
        <v>27</v>
      </c>
      <c r="G68" s="111"/>
      <c r="H68" s="111"/>
      <c r="I68" s="112"/>
      <c r="J68" s="112"/>
      <c r="K68" s="112"/>
      <c r="L68" s="112"/>
      <c r="M68" s="36">
        <v>113</v>
      </c>
      <c r="N68" s="35"/>
      <c r="O68" s="66" t="s">
        <v>27</v>
      </c>
      <c r="P68" s="65">
        <v>2</v>
      </c>
      <c r="Q68" s="64">
        <v>1</v>
      </c>
      <c r="R68" s="63">
        <v>13</v>
      </c>
      <c r="S68" s="30">
        <v>113</v>
      </c>
      <c r="T68" s="62" t="s">
        <v>26</v>
      </c>
      <c r="U68" s="61" t="s">
        <v>9</v>
      </c>
      <c r="V68" s="27" t="s">
        <v>3</v>
      </c>
      <c r="W68" s="26"/>
      <c r="X68" s="60">
        <f>X69</f>
        <v>232500</v>
      </c>
      <c r="Y68" s="103"/>
      <c r="Z68" s="103"/>
      <c r="AA68" s="103"/>
      <c r="AB68" s="24" t="s">
        <v>160</v>
      </c>
      <c r="AC68" s="23"/>
      <c r="AD68" s="5"/>
      <c r="AE68" s="1"/>
    </row>
    <row r="69" spans="1:31" ht="57.75" customHeight="1" thickBot="1">
      <c r="A69" s="37"/>
      <c r="B69" s="53"/>
      <c r="C69" s="52"/>
      <c r="D69" s="52"/>
      <c r="E69" s="51"/>
      <c r="F69" s="50"/>
      <c r="G69" s="50"/>
      <c r="H69" s="49"/>
      <c r="I69" s="113" t="s">
        <v>163</v>
      </c>
      <c r="J69" s="113"/>
      <c r="K69" s="113"/>
      <c r="L69" s="113"/>
      <c r="M69" s="36">
        <v>113</v>
      </c>
      <c r="N69" s="35"/>
      <c r="O69" s="48" t="s">
        <v>162</v>
      </c>
      <c r="P69" s="47">
        <v>2</v>
      </c>
      <c r="Q69" s="46">
        <v>1</v>
      </c>
      <c r="R69" s="45">
        <v>13</v>
      </c>
      <c r="S69" s="30">
        <v>113</v>
      </c>
      <c r="T69" s="44" t="s">
        <v>161</v>
      </c>
      <c r="U69" s="43" t="s">
        <v>9</v>
      </c>
      <c r="V69" s="27" t="s">
        <v>3</v>
      </c>
      <c r="W69" s="26"/>
      <c r="X69" s="42">
        <f>X70+X72</f>
        <v>232500</v>
      </c>
      <c r="Y69" s="105"/>
      <c r="Z69" s="105"/>
      <c r="AA69" s="105"/>
      <c r="AB69" s="24" t="s">
        <v>160</v>
      </c>
      <c r="AC69" s="23"/>
      <c r="AD69" s="5"/>
      <c r="AE69" s="1"/>
    </row>
    <row r="70" spans="1:31" ht="29.25" customHeight="1" thickBot="1">
      <c r="A70" s="37"/>
      <c r="B70" s="107">
        <v>200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6">
        <v>113</v>
      </c>
      <c r="N70" s="35"/>
      <c r="O70" s="34" t="s">
        <v>8</v>
      </c>
      <c r="P70" s="41">
        <v>2</v>
      </c>
      <c r="Q70" s="40">
        <v>1</v>
      </c>
      <c r="R70" s="39">
        <v>13</v>
      </c>
      <c r="S70" s="30">
        <v>113</v>
      </c>
      <c r="T70" s="29" t="s">
        <v>161</v>
      </c>
      <c r="U70" s="28">
        <v>200</v>
      </c>
      <c r="V70" s="27" t="s">
        <v>3</v>
      </c>
      <c r="W70" s="26"/>
      <c r="X70" s="38">
        <f>X71</f>
        <v>160000</v>
      </c>
      <c r="Y70" s="108"/>
      <c r="Z70" s="108"/>
      <c r="AA70" s="108"/>
      <c r="AB70" s="24" t="s">
        <v>160</v>
      </c>
      <c r="AC70" s="23"/>
      <c r="AD70" s="5"/>
      <c r="AE70" s="1"/>
    </row>
    <row r="71" spans="1:31" ht="43.5" customHeight="1" thickBot="1">
      <c r="A71" s="37"/>
      <c r="B71" s="115">
        <v>240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36">
        <v>113</v>
      </c>
      <c r="N71" s="35"/>
      <c r="O71" s="69" t="s">
        <v>7</v>
      </c>
      <c r="P71" s="33">
        <v>2</v>
      </c>
      <c r="Q71" s="32">
        <v>1</v>
      </c>
      <c r="R71" s="31">
        <v>13</v>
      </c>
      <c r="S71" s="30">
        <v>113</v>
      </c>
      <c r="T71" s="68" t="s">
        <v>161</v>
      </c>
      <c r="U71" s="67">
        <v>240</v>
      </c>
      <c r="V71" s="27" t="s">
        <v>3</v>
      </c>
      <c r="W71" s="26"/>
      <c r="X71" s="25">
        <f>160000</f>
        <v>160000</v>
      </c>
      <c r="Y71" s="116"/>
      <c r="Z71" s="116"/>
      <c r="AA71" s="116"/>
      <c r="AB71" s="24" t="s">
        <v>160</v>
      </c>
      <c r="AC71" s="23"/>
      <c r="AD71" s="5"/>
      <c r="AE71" s="1"/>
    </row>
    <row r="72" spans="1:31" ht="15" customHeight="1" thickBot="1">
      <c r="A72" s="37"/>
      <c r="B72" s="117">
        <v>800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36">
        <v>113</v>
      </c>
      <c r="N72" s="35"/>
      <c r="O72" s="76" t="s">
        <v>36</v>
      </c>
      <c r="P72" s="75">
        <v>2</v>
      </c>
      <c r="Q72" s="74">
        <v>1</v>
      </c>
      <c r="R72" s="73">
        <v>13</v>
      </c>
      <c r="S72" s="30">
        <v>113</v>
      </c>
      <c r="T72" s="72" t="s">
        <v>161</v>
      </c>
      <c r="U72" s="71">
        <v>800</v>
      </c>
      <c r="V72" s="27" t="s">
        <v>3</v>
      </c>
      <c r="W72" s="26"/>
      <c r="X72" s="70">
        <v>72500</v>
      </c>
      <c r="Y72" s="118"/>
      <c r="Z72" s="118"/>
      <c r="AA72" s="118"/>
      <c r="AB72" s="24" t="s">
        <v>160</v>
      </c>
      <c r="AC72" s="23"/>
      <c r="AD72" s="5"/>
      <c r="AE72" s="1"/>
    </row>
    <row r="73" spans="1:31" ht="15" customHeight="1" thickBot="1">
      <c r="A73" s="37"/>
      <c r="B73" s="115">
        <v>850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36">
        <v>113</v>
      </c>
      <c r="N73" s="35"/>
      <c r="O73" s="69" t="s">
        <v>35</v>
      </c>
      <c r="P73" s="33">
        <v>2</v>
      </c>
      <c r="Q73" s="32">
        <v>1</v>
      </c>
      <c r="R73" s="31">
        <v>13</v>
      </c>
      <c r="S73" s="30">
        <v>113</v>
      </c>
      <c r="T73" s="68" t="s">
        <v>161</v>
      </c>
      <c r="U73" s="67">
        <v>850</v>
      </c>
      <c r="V73" s="27" t="s">
        <v>3</v>
      </c>
      <c r="W73" s="26"/>
      <c r="X73" s="25">
        <v>72500</v>
      </c>
      <c r="Y73" s="116"/>
      <c r="Z73" s="116"/>
      <c r="AA73" s="116"/>
      <c r="AB73" s="24" t="s">
        <v>160</v>
      </c>
      <c r="AC73" s="23"/>
      <c r="AD73" s="5"/>
      <c r="AE73" s="1"/>
    </row>
    <row r="74" spans="1:31" ht="29.25" customHeight="1" thickBot="1">
      <c r="A74" s="37"/>
      <c r="B74" s="59"/>
      <c r="C74" s="58"/>
      <c r="D74" s="57"/>
      <c r="E74" s="111" t="s">
        <v>45</v>
      </c>
      <c r="F74" s="112"/>
      <c r="G74" s="112"/>
      <c r="H74" s="112"/>
      <c r="I74" s="112"/>
      <c r="J74" s="112"/>
      <c r="K74" s="112"/>
      <c r="L74" s="112"/>
      <c r="M74" s="36">
        <v>113</v>
      </c>
      <c r="N74" s="35"/>
      <c r="O74" s="66" t="s">
        <v>44</v>
      </c>
      <c r="P74" s="65">
        <v>2</v>
      </c>
      <c r="Q74" s="64">
        <v>1</v>
      </c>
      <c r="R74" s="63">
        <v>13</v>
      </c>
      <c r="S74" s="30">
        <v>113</v>
      </c>
      <c r="T74" s="62" t="s">
        <v>43</v>
      </c>
      <c r="U74" s="61" t="s">
        <v>9</v>
      </c>
      <c r="V74" s="27" t="s">
        <v>3</v>
      </c>
      <c r="W74" s="26"/>
      <c r="X74" s="60">
        <f>X75</f>
        <v>8701188.7199999988</v>
      </c>
      <c r="Y74" s="103"/>
      <c r="Z74" s="103"/>
      <c r="AA74" s="103"/>
      <c r="AB74" s="24" t="s">
        <v>152</v>
      </c>
      <c r="AC74" s="23"/>
      <c r="AD74" s="5"/>
      <c r="AE74" s="1"/>
    </row>
    <row r="75" spans="1:31" ht="15" customHeight="1" thickBot="1">
      <c r="A75" s="37"/>
      <c r="B75" s="56"/>
      <c r="C75" s="55"/>
      <c r="D75" s="55"/>
      <c r="E75" s="54"/>
      <c r="F75" s="109" t="s">
        <v>42</v>
      </c>
      <c r="G75" s="109"/>
      <c r="H75" s="109"/>
      <c r="I75" s="110"/>
      <c r="J75" s="110"/>
      <c r="K75" s="110"/>
      <c r="L75" s="110"/>
      <c r="M75" s="36">
        <v>113</v>
      </c>
      <c r="N75" s="35"/>
      <c r="O75" s="48" t="s">
        <v>42</v>
      </c>
      <c r="P75" s="47">
        <v>2</v>
      </c>
      <c r="Q75" s="46">
        <v>1</v>
      </c>
      <c r="R75" s="45">
        <v>13</v>
      </c>
      <c r="S75" s="30">
        <v>113</v>
      </c>
      <c r="T75" s="44" t="s">
        <v>41</v>
      </c>
      <c r="U75" s="43" t="s">
        <v>9</v>
      </c>
      <c r="V75" s="27" t="s">
        <v>3</v>
      </c>
      <c r="W75" s="26"/>
      <c r="X75" s="42">
        <f>X76+X79</f>
        <v>8701188.7199999988</v>
      </c>
      <c r="Y75" s="105"/>
      <c r="Z75" s="105"/>
      <c r="AA75" s="105"/>
      <c r="AB75" s="24" t="s">
        <v>152</v>
      </c>
      <c r="AC75" s="23"/>
      <c r="AD75" s="5"/>
      <c r="AE75" s="1"/>
    </row>
    <row r="76" spans="1:31" ht="57.75" customHeight="1" thickBot="1">
      <c r="A76" s="37"/>
      <c r="B76" s="53"/>
      <c r="C76" s="52"/>
      <c r="D76" s="52"/>
      <c r="E76" s="51"/>
      <c r="F76" s="50"/>
      <c r="G76" s="50"/>
      <c r="H76" s="49"/>
      <c r="I76" s="113" t="s">
        <v>159</v>
      </c>
      <c r="J76" s="113"/>
      <c r="K76" s="113"/>
      <c r="L76" s="113"/>
      <c r="M76" s="36">
        <v>113</v>
      </c>
      <c r="N76" s="35"/>
      <c r="O76" s="48" t="s">
        <v>158</v>
      </c>
      <c r="P76" s="47">
        <v>2</v>
      </c>
      <c r="Q76" s="46">
        <v>1</v>
      </c>
      <c r="R76" s="45">
        <v>13</v>
      </c>
      <c r="S76" s="30">
        <v>113</v>
      </c>
      <c r="T76" s="44" t="s">
        <v>156</v>
      </c>
      <c r="U76" s="43" t="s">
        <v>9</v>
      </c>
      <c r="V76" s="27" t="s">
        <v>3</v>
      </c>
      <c r="W76" s="26"/>
      <c r="X76" s="42">
        <f>X77</f>
        <v>5009708.72</v>
      </c>
      <c r="Y76" s="105"/>
      <c r="Z76" s="105"/>
      <c r="AA76" s="105"/>
      <c r="AB76" s="24" t="s">
        <v>152</v>
      </c>
      <c r="AC76" s="23"/>
      <c r="AD76" s="5"/>
      <c r="AE76" s="1"/>
    </row>
    <row r="77" spans="1:31" ht="72" customHeight="1" thickBot="1">
      <c r="A77" s="37"/>
      <c r="B77" s="107">
        <v>100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36">
        <v>113</v>
      </c>
      <c r="N77" s="35"/>
      <c r="O77" s="34" t="s">
        <v>142</v>
      </c>
      <c r="P77" s="41">
        <v>2</v>
      </c>
      <c r="Q77" s="40">
        <v>1</v>
      </c>
      <c r="R77" s="39">
        <v>13</v>
      </c>
      <c r="S77" s="30">
        <v>113</v>
      </c>
      <c r="T77" s="29" t="s">
        <v>156</v>
      </c>
      <c r="U77" s="28">
        <v>100</v>
      </c>
      <c r="V77" s="27" t="s">
        <v>3</v>
      </c>
      <c r="W77" s="26"/>
      <c r="X77" s="38">
        <f>X78</f>
        <v>5009708.72</v>
      </c>
      <c r="Y77" s="108"/>
      <c r="Z77" s="108"/>
      <c r="AA77" s="108"/>
      <c r="AB77" s="24" t="s">
        <v>152</v>
      </c>
      <c r="AC77" s="23"/>
      <c r="AD77" s="5"/>
      <c r="AE77" s="1"/>
    </row>
    <row r="78" spans="1:31" ht="29.25" customHeight="1" thickBot="1">
      <c r="A78" s="37"/>
      <c r="B78" s="115">
        <v>110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36">
        <v>113</v>
      </c>
      <c r="N78" s="35"/>
      <c r="O78" s="69" t="s">
        <v>157</v>
      </c>
      <c r="P78" s="33">
        <v>2</v>
      </c>
      <c r="Q78" s="32">
        <v>1</v>
      </c>
      <c r="R78" s="31">
        <v>13</v>
      </c>
      <c r="S78" s="30">
        <v>113</v>
      </c>
      <c r="T78" s="68" t="s">
        <v>156</v>
      </c>
      <c r="U78" s="67">
        <v>110</v>
      </c>
      <c r="V78" s="27" t="s">
        <v>3</v>
      </c>
      <c r="W78" s="26"/>
      <c r="X78" s="25">
        <f>5470725.51-461016.79</f>
        <v>5009708.72</v>
      </c>
      <c r="Y78" s="116"/>
      <c r="Z78" s="116"/>
      <c r="AA78" s="116"/>
      <c r="AB78" s="24" t="s">
        <v>152</v>
      </c>
      <c r="AC78" s="23"/>
      <c r="AD78" s="5"/>
      <c r="AE78" s="1"/>
    </row>
    <row r="79" spans="1:31" ht="57.75" customHeight="1" thickBot="1">
      <c r="A79" s="37"/>
      <c r="B79" s="78"/>
      <c r="C79" s="77"/>
      <c r="D79" s="77"/>
      <c r="E79" s="50"/>
      <c r="F79" s="50"/>
      <c r="G79" s="50"/>
      <c r="H79" s="49"/>
      <c r="I79" s="114" t="s">
        <v>155</v>
      </c>
      <c r="J79" s="114"/>
      <c r="K79" s="114"/>
      <c r="L79" s="114"/>
      <c r="M79" s="36">
        <v>113</v>
      </c>
      <c r="N79" s="35"/>
      <c r="O79" s="66" t="s">
        <v>154</v>
      </c>
      <c r="P79" s="65">
        <v>2</v>
      </c>
      <c r="Q79" s="64">
        <v>1</v>
      </c>
      <c r="R79" s="63">
        <v>13</v>
      </c>
      <c r="S79" s="30">
        <v>113</v>
      </c>
      <c r="T79" s="62" t="s">
        <v>153</v>
      </c>
      <c r="U79" s="61" t="s">
        <v>9</v>
      </c>
      <c r="V79" s="27" t="s">
        <v>3</v>
      </c>
      <c r="W79" s="26"/>
      <c r="X79" s="60">
        <f>X80+X82</f>
        <v>3691480</v>
      </c>
      <c r="Y79" s="103"/>
      <c r="Z79" s="103"/>
      <c r="AA79" s="103"/>
      <c r="AB79" s="24" t="s">
        <v>152</v>
      </c>
      <c r="AC79" s="23"/>
      <c r="AD79" s="5"/>
      <c r="AE79" s="1"/>
    </row>
    <row r="80" spans="1:31" ht="29.25" customHeight="1" thickBot="1">
      <c r="A80" s="37"/>
      <c r="B80" s="107">
        <v>200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6">
        <v>113</v>
      </c>
      <c r="N80" s="35"/>
      <c r="O80" s="34" t="s">
        <v>8</v>
      </c>
      <c r="P80" s="41">
        <v>2</v>
      </c>
      <c r="Q80" s="40">
        <v>1</v>
      </c>
      <c r="R80" s="39">
        <v>13</v>
      </c>
      <c r="S80" s="30">
        <v>113</v>
      </c>
      <c r="T80" s="29" t="s">
        <v>153</v>
      </c>
      <c r="U80" s="28">
        <v>200</v>
      </c>
      <c r="V80" s="27" t="s">
        <v>3</v>
      </c>
      <c r="W80" s="26"/>
      <c r="X80" s="38">
        <f>X81</f>
        <v>3561159</v>
      </c>
      <c r="Y80" s="108"/>
      <c r="Z80" s="108"/>
      <c r="AA80" s="108"/>
      <c r="AB80" s="24" t="s">
        <v>152</v>
      </c>
      <c r="AC80" s="23"/>
      <c r="AD80" s="5"/>
      <c r="AE80" s="1"/>
    </row>
    <row r="81" spans="1:31" ht="43.5" customHeight="1" thickBot="1">
      <c r="A81" s="37"/>
      <c r="B81" s="115">
        <v>240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36">
        <v>113</v>
      </c>
      <c r="N81" s="35"/>
      <c r="O81" s="69" t="s">
        <v>7</v>
      </c>
      <c r="P81" s="33">
        <v>2</v>
      </c>
      <c r="Q81" s="32">
        <v>1</v>
      </c>
      <c r="R81" s="31">
        <v>13</v>
      </c>
      <c r="S81" s="30">
        <v>113</v>
      </c>
      <c r="T81" s="68" t="s">
        <v>153</v>
      </c>
      <c r="U81" s="67">
        <v>240</v>
      </c>
      <c r="V81" s="27" t="s">
        <v>3</v>
      </c>
      <c r="W81" s="26"/>
      <c r="X81" s="25">
        <f>3589519-28360</f>
        <v>3561159</v>
      </c>
      <c r="Y81" s="116"/>
      <c r="Z81" s="116"/>
      <c r="AA81" s="116"/>
      <c r="AB81" s="24" t="s">
        <v>152</v>
      </c>
      <c r="AC81" s="23"/>
      <c r="AD81" s="5"/>
      <c r="AE81" s="1"/>
    </row>
    <row r="82" spans="1:31" ht="15" customHeight="1" thickBot="1">
      <c r="A82" s="37"/>
      <c r="B82" s="117">
        <v>800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36">
        <v>113</v>
      </c>
      <c r="N82" s="35"/>
      <c r="O82" s="76" t="s">
        <v>36</v>
      </c>
      <c r="P82" s="75">
        <v>2</v>
      </c>
      <c r="Q82" s="74">
        <v>1</v>
      </c>
      <c r="R82" s="73">
        <v>13</v>
      </c>
      <c r="S82" s="30">
        <v>113</v>
      </c>
      <c r="T82" s="72" t="s">
        <v>153</v>
      </c>
      <c r="U82" s="71">
        <v>800</v>
      </c>
      <c r="V82" s="27" t="s">
        <v>3</v>
      </c>
      <c r="W82" s="26"/>
      <c r="X82" s="70">
        <v>130321</v>
      </c>
      <c r="Y82" s="118"/>
      <c r="Z82" s="118"/>
      <c r="AA82" s="118"/>
      <c r="AB82" s="24" t="s">
        <v>152</v>
      </c>
      <c r="AC82" s="23"/>
      <c r="AD82" s="5"/>
      <c r="AE82" s="1"/>
    </row>
    <row r="83" spans="1:31" ht="15" customHeight="1" thickBot="1">
      <c r="A83" s="37"/>
      <c r="B83" s="115">
        <v>850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36">
        <v>113</v>
      </c>
      <c r="N83" s="35"/>
      <c r="O83" s="69" t="s">
        <v>35</v>
      </c>
      <c r="P83" s="33">
        <v>2</v>
      </c>
      <c r="Q83" s="32">
        <v>1</v>
      </c>
      <c r="R83" s="31">
        <v>13</v>
      </c>
      <c r="S83" s="30">
        <v>113</v>
      </c>
      <c r="T83" s="68" t="s">
        <v>153</v>
      </c>
      <c r="U83" s="67">
        <v>850</v>
      </c>
      <c r="V83" s="27" t="s">
        <v>3</v>
      </c>
      <c r="W83" s="26"/>
      <c r="X83" s="25">
        <v>130321</v>
      </c>
      <c r="Y83" s="116"/>
      <c r="Z83" s="116"/>
      <c r="AA83" s="116"/>
      <c r="AB83" s="24" t="s">
        <v>152</v>
      </c>
      <c r="AC83" s="23"/>
      <c r="AD83" s="5"/>
      <c r="AE83" s="1"/>
    </row>
    <row r="84" spans="1:31" ht="15" customHeight="1" thickBot="1">
      <c r="A84" s="37"/>
      <c r="B84" s="102" t="s">
        <v>151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36">
        <v>203</v>
      </c>
      <c r="N84" s="35"/>
      <c r="O84" s="66" t="s">
        <v>151</v>
      </c>
      <c r="P84" s="65">
        <v>2</v>
      </c>
      <c r="Q84" s="64">
        <v>2</v>
      </c>
      <c r="R84" s="63">
        <v>0</v>
      </c>
      <c r="S84" s="30">
        <v>203</v>
      </c>
      <c r="T84" s="62" t="s">
        <v>9</v>
      </c>
      <c r="U84" s="61" t="s">
        <v>9</v>
      </c>
      <c r="V84" s="27">
        <v>0</v>
      </c>
      <c r="W84" s="26"/>
      <c r="X84" s="60">
        <f>X85</f>
        <v>284519.3</v>
      </c>
      <c r="Y84" s="103"/>
      <c r="Z84" s="103"/>
      <c r="AA84" s="103"/>
      <c r="AB84" s="24" t="s">
        <v>139</v>
      </c>
      <c r="AC84" s="23"/>
      <c r="AD84" s="5"/>
      <c r="AE84" s="1"/>
    </row>
    <row r="85" spans="1:31" ht="15" customHeight="1" thickBot="1">
      <c r="A85" s="37"/>
      <c r="B85" s="106" t="s">
        <v>150</v>
      </c>
      <c r="C85" s="106"/>
      <c r="D85" s="106"/>
      <c r="E85" s="104"/>
      <c r="F85" s="104"/>
      <c r="G85" s="104"/>
      <c r="H85" s="104"/>
      <c r="I85" s="104"/>
      <c r="J85" s="104"/>
      <c r="K85" s="104"/>
      <c r="L85" s="104"/>
      <c r="M85" s="36">
        <v>203</v>
      </c>
      <c r="N85" s="35"/>
      <c r="O85" s="48" t="s">
        <v>150</v>
      </c>
      <c r="P85" s="47">
        <v>2</v>
      </c>
      <c r="Q85" s="46">
        <v>2</v>
      </c>
      <c r="R85" s="45">
        <v>3</v>
      </c>
      <c r="S85" s="30">
        <v>203</v>
      </c>
      <c r="T85" s="44" t="s">
        <v>9</v>
      </c>
      <c r="U85" s="43" t="s">
        <v>9</v>
      </c>
      <c r="V85" s="27">
        <v>0</v>
      </c>
      <c r="W85" s="26"/>
      <c r="X85" s="42">
        <v>284519.3</v>
      </c>
      <c r="Y85" s="105"/>
      <c r="Z85" s="105"/>
      <c r="AA85" s="105"/>
      <c r="AB85" s="24" t="s">
        <v>139</v>
      </c>
      <c r="AC85" s="23"/>
      <c r="AD85" s="5"/>
      <c r="AE85" s="1"/>
    </row>
    <row r="86" spans="1:31" ht="15" customHeight="1" thickBot="1">
      <c r="A86" s="37"/>
      <c r="B86" s="59"/>
      <c r="C86" s="58"/>
      <c r="D86" s="57"/>
      <c r="E86" s="109" t="s">
        <v>149</v>
      </c>
      <c r="F86" s="110"/>
      <c r="G86" s="110"/>
      <c r="H86" s="110"/>
      <c r="I86" s="110"/>
      <c r="J86" s="110"/>
      <c r="K86" s="110"/>
      <c r="L86" s="110"/>
      <c r="M86" s="36">
        <v>203</v>
      </c>
      <c r="N86" s="35"/>
      <c r="O86" s="48" t="s">
        <v>148</v>
      </c>
      <c r="P86" s="47">
        <v>2</v>
      </c>
      <c r="Q86" s="46">
        <v>2</v>
      </c>
      <c r="R86" s="45">
        <v>3</v>
      </c>
      <c r="S86" s="30">
        <v>203</v>
      </c>
      <c r="T86" s="44" t="s">
        <v>147</v>
      </c>
      <c r="U86" s="43" t="s">
        <v>9</v>
      </c>
      <c r="V86" s="27" t="s">
        <v>3</v>
      </c>
      <c r="W86" s="26"/>
      <c r="X86" s="42">
        <v>284519.3</v>
      </c>
      <c r="Y86" s="105"/>
      <c r="Z86" s="105"/>
      <c r="AA86" s="105"/>
      <c r="AB86" s="24" t="s">
        <v>139</v>
      </c>
      <c r="AC86" s="23"/>
      <c r="AD86" s="5"/>
      <c r="AE86" s="1"/>
    </row>
    <row r="87" spans="1:31" ht="15" customHeight="1" thickBot="1">
      <c r="A87" s="37"/>
      <c r="B87" s="56"/>
      <c r="C87" s="55"/>
      <c r="D87" s="55"/>
      <c r="E87" s="54"/>
      <c r="F87" s="109" t="s">
        <v>146</v>
      </c>
      <c r="G87" s="109"/>
      <c r="H87" s="109"/>
      <c r="I87" s="110"/>
      <c r="J87" s="110"/>
      <c r="K87" s="110"/>
      <c r="L87" s="110"/>
      <c r="M87" s="36">
        <v>203</v>
      </c>
      <c r="N87" s="35"/>
      <c r="O87" s="48" t="s">
        <v>146</v>
      </c>
      <c r="P87" s="47">
        <v>2</v>
      </c>
      <c r="Q87" s="46">
        <v>2</v>
      </c>
      <c r="R87" s="45">
        <v>3</v>
      </c>
      <c r="S87" s="30">
        <v>203</v>
      </c>
      <c r="T87" s="44" t="s">
        <v>145</v>
      </c>
      <c r="U87" s="43" t="s">
        <v>9</v>
      </c>
      <c r="V87" s="27" t="s">
        <v>3</v>
      </c>
      <c r="W87" s="26"/>
      <c r="X87" s="42">
        <v>284519.3</v>
      </c>
      <c r="Y87" s="105"/>
      <c r="Z87" s="105"/>
      <c r="AA87" s="105"/>
      <c r="AB87" s="24" t="s">
        <v>139</v>
      </c>
      <c r="AC87" s="23"/>
      <c r="AD87" s="5"/>
      <c r="AE87" s="1"/>
    </row>
    <row r="88" spans="1:31" ht="43.5" customHeight="1" thickBot="1">
      <c r="A88" s="37"/>
      <c r="B88" s="53"/>
      <c r="C88" s="52"/>
      <c r="D88" s="52"/>
      <c r="E88" s="51"/>
      <c r="F88" s="50"/>
      <c r="G88" s="50"/>
      <c r="H88" s="49"/>
      <c r="I88" s="113" t="s">
        <v>144</v>
      </c>
      <c r="J88" s="113"/>
      <c r="K88" s="113"/>
      <c r="L88" s="113"/>
      <c r="M88" s="36">
        <v>203</v>
      </c>
      <c r="N88" s="35"/>
      <c r="O88" s="48" t="s">
        <v>143</v>
      </c>
      <c r="P88" s="47">
        <v>2</v>
      </c>
      <c r="Q88" s="46">
        <v>2</v>
      </c>
      <c r="R88" s="45">
        <v>3</v>
      </c>
      <c r="S88" s="30">
        <v>203</v>
      </c>
      <c r="T88" s="44" t="s">
        <v>140</v>
      </c>
      <c r="U88" s="43" t="s">
        <v>9</v>
      </c>
      <c r="V88" s="27" t="s">
        <v>3</v>
      </c>
      <c r="W88" s="26"/>
      <c r="X88" s="42">
        <v>284519.3</v>
      </c>
      <c r="Y88" s="105"/>
      <c r="Z88" s="105"/>
      <c r="AA88" s="105"/>
      <c r="AB88" s="24" t="s">
        <v>139</v>
      </c>
      <c r="AC88" s="23"/>
      <c r="AD88" s="5"/>
      <c r="AE88" s="1"/>
    </row>
    <row r="89" spans="1:31" ht="72" customHeight="1" thickBot="1">
      <c r="A89" s="37"/>
      <c r="B89" s="107">
        <v>100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6">
        <v>203</v>
      </c>
      <c r="N89" s="35"/>
      <c r="O89" s="34" t="s">
        <v>142</v>
      </c>
      <c r="P89" s="41">
        <v>2</v>
      </c>
      <c r="Q89" s="40">
        <v>2</v>
      </c>
      <c r="R89" s="39">
        <v>3</v>
      </c>
      <c r="S89" s="30">
        <v>203</v>
      </c>
      <c r="T89" s="29" t="s">
        <v>140</v>
      </c>
      <c r="U89" s="28">
        <v>100</v>
      </c>
      <c r="V89" s="27" t="s">
        <v>3</v>
      </c>
      <c r="W89" s="26"/>
      <c r="X89" s="38">
        <v>265940</v>
      </c>
      <c r="Y89" s="108"/>
      <c r="Z89" s="108"/>
      <c r="AA89" s="108"/>
      <c r="AB89" s="24" t="s">
        <v>139</v>
      </c>
      <c r="AC89" s="23"/>
      <c r="AD89" s="5"/>
      <c r="AE89" s="1"/>
    </row>
    <row r="90" spans="1:31" ht="29.25" customHeight="1" thickBot="1">
      <c r="A90" s="37"/>
      <c r="B90" s="115">
        <v>120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36">
        <v>203</v>
      </c>
      <c r="N90" s="35"/>
      <c r="O90" s="69" t="s">
        <v>141</v>
      </c>
      <c r="P90" s="33">
        <v>2</v>
      </c>
      <c r="Q90" s="32">
        <v>2</v>
      </c>
      <c r="R90" s="31">
        <v>3</v>
      </c>
      <c r="S90" s="30">
        <v>203</v>
      </c>
      <c r="T90" s="68" t="s">
        <v>140</v>
      </c>
      <c r="U90" s="67">
        <v>120</v>
      </c>
      <c r="V90" s="27" t="s">
        <v>3</v>
      </c>
      <c r="W90" s="26"/>
      <c r="X90" s="25">
        <v>265940</v>
      </c>
      <c r="Y90" s="116"/>
      <c r="Z90" s="116"/>
      <c r="AA90" s="116"/>
      <c r="AB90" s="24" t="s">
        <v>139</v>
      </c>
      <c r="AC90" s="23"/>
      <c r="AD90" s="5"/>
      <c r="AE90" s="1"/>
    </row>
    <row r="91" spans="1:31" ht="29.25" customHeight="1" thickBot="1">
      <c r="A91" s="37"/>
      <c r="B91" s="117">
        <v>200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36">
        <v>203</v>
      </c>
      <c r="N91" s="35"/>
      <c r="O91" s="76" t="s">
        <v>8</v>
      </c>
      <c r="P91" s="75">
        <v>2</v>
      </c>
      <c r="Q91" s="74">
        <v>2</v>
      </c>
      <c r="R91" s="73">
        <v>3</v>
      </c>
      <c r="S91" s="30">
        <v>203</v>
      </c>
      <c r="T91" s="72" t="s">
        <v>140</v>
      </c>
      <c r="U91" s="71">
        <v>200</v>
      </c>
      <c r="V91" s="27" t="s">
        <v>3</v>
      </c>
      <c r="W91" s="26"/>
      <c r="X91" s="70">
        <v>18579.3</v>
      </c>
      <c r="Y91" s="118"/>
      <c r="Z91" s="118"/>
      <c r="AA91" s="118"/>
      <c r="AB91" s="24" t="s">
        <v>139</v>
      </c>
      <c r="AC91" s="23"/>
      <c r="AD91" s="5"/>
      <c r="AE91" s="1"/>
    </row>
    <row r="92" spans="1:31" ht="43.5" customHeight="1" thickBot="1">
      <c r="A92" s="37"/>
      <c r="B92" s="115">
        <v>240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36">
        <v>203</v>
      </c>
      <c r="N92" s="35"/>
      <c r="O92" s="69" t="s">
        <v>7</v>
      </c>
      <c r="P92" s="33">
        <v>2</v>
      </c>
      <c r="Q92" s="32">
        <v>2</v>
      </c>
      <c r="R92" s="31">
        <v>3</v>
      </c>
      <c r="S92" s="30">
        <v>203</v>
      </c>
      <c r="T92" s="68" t="s">
        <v>140</v>
      </c>
      <c r="U92" s="67">
        <v>240</v>
      </c>
      <c r="V92" s="27" t="s">
        <v>3</v>
      </c>
      <c r="W92" s="26"/>
      <c r="X92" s="25">
        <v>18579.3</v>
      </c>
      <c r="Y92" s="116"/>
      <c r="Z92" s="116"/>
      <c r="AA92" s="116"/>
      <c r="AB92" s="24" t="s">
        <v>139</v>
      </c>
      <c r="AC92" s="23"/>
      <c r="AD92" s="5"/>
      <c r="AE92" s="1"/>
    </row>
    <row r="93" spans="1:31" ht="29.25" customHeight="1" thickBot="1">
      <c r="A93" s="37"/>
      <c r="B93" s="102" t="s">
        <v>138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36">
        <v>310</v>
      </c>
      <c r="N93" s="35"/>
      <c r="O93" s="66" t="s">
        <v>138</v>
      </c>
      <c r="P93" s="65">
        <v>2</v>
      </c>
      <c r="Q93" s="64">
        <v>3</v>
      </c>
      <c r="R93" s="63">
        <v>0</v>
      </c>
      <c r="S93" s="30">
        <v>310</v>
      </c>
      <c r="T93" s="62" t="s">
        <v>9</v>
      </c>
      <c r="U93" s="61" t="s">
        <v>9</v>
      </c>
      <c r="V93" s="27">
        <v>0</v>
      </c>
      <c r="W93" s="26"/>
      <c r="X93" s="60">
        <v>230000</v>
      </c>
      <c r="Y93" s="103"/>
      <c r="Z93" s="103"/>
      <c r="AA93" s="103"/>
      <c r="AB93" s="24" t="s">
        <v>133</v>
      </c>
      <c r="AC93" s="23"/>
      <c r="AD93" s="5"/>
      <c r="AE93" s="1"/>
    </row>
    <row r="94" spans="1:31" ht="57.75" customHeight="1" thickBot="1">
      <c r="A94" s="37"/>
      <c r="B94" s="106" t="s">
        <v>137</v>
      </c>
      <c r="C94" s="106"/>
      <c r="D94" s="106"/>
      <c r="E94" s="104"/>
      <c r="F94" s="104"/>
      <c r="G94" s="104"/>
      <c r="H94" s="104"/>
      <c r="I94" s="104"/>
      <c r="J94" s="104"/>
      <c r="K94" s="104"/>
      <c r="L94" s="104"/>
      <c r="M94" s="36">
        <v>310</v>
      </c>
      <c r="N94" s="35"/>
      <c r="O94" s="48" t="s">
        <v>137</v>
      </c>
      <c r="P94" s="47">
        <v>2</v>
      </c>
      <c r="Q94" s="46">
        <v>3</v>
      </c>
      <c r="R94" s="45">
        <v>10</v>
      </c>
      <c r="S94" s="30">
        <v>310</v>
      </c>
      <c r="T94" s="44" t="s">
        <v>9</v>
      </c>
      <c r="U94" s="43" t="s">
        <v>9</v>
      </c>
      <c r="V94" s="27">
        <v>0</v>
      </c>
      <c r="W94" s="26"/>
      <c r="X94" s="42">
        <v>230000</v>
      </c>
      <c r="Y94" s="105"/>
      <c r="Z94" s="105"/>
      <c r="AA94" s="105"/>
      <c r="AB94" s="24" t="s">
        <v>133</v>
      </c>
      <c r="AC94" s="23"/>
      <c r="AD94" s="5"/>
      <c r="AE94" s="1"/>
    </row>
    <row r="95" spans="1:31" ht="43.5" customHeight="1" thickBot="1">
      <c r="A95" s="37"/>
      <c r="B95" s="59"/>
      <c r="C95" s="58"/>
      <c r="D95" s="57"/>
      <c r="E95" s="109" t="s">
        <v>30</v>
      </c>
      <c r="F95" s="110"/>
      <c r="G95" s="110"/>
      <c r="H95" s="110"/>
      <c r="I95" s="110"/>
      <c r="J95" s="110"/>
      <c r="K95" s="110"/>
      <c r="L95" s="110"/>
      <c r="M95" s="36">
        <v>310</v>
      </c>
      <c r="N95" s="35"/>
      <c r="O95" s="48" t="s">
        <v>29</v>
      </c>
      <c r="P95" s="47">
        <v>2</v>
      </c>
      <c r="Q95" s="46">
        <v>3</v>
      </c>
      <c r="R95" s="45">
        <v>10</v>
      </c>
      <c r="S95" s="30">
        <v>310</v>
      </c>
      <c r="T95" s="44" t="s">
        <v>28</v>
      </c>
      <c r="U95" s="43" t="s">
        <v>9</v>
      </c>
      <c r="V95" s="27" t="s">
        <v>3</v>
      </c>
      <c r="W95" s="26"/>
      <c r="X95" s="42">
        <v>230000</v>
      </c>
      <c r="Y95" s="105"/>
      <c r="Z95" s="105"/>
      <c r="AA95" s="105"/>
      <c r="AB95" s="24" t="s">
        <v>133</v>
      </c>
      <c r="AC95" s="23"/>
      <c r="AD95" s="5"/>
      <c r="AE95" s="1"/>
    </row>
    <row r="96" spans="1:31" ht="15" customHeight="1" thickBot="1">
      <c r="A96" s="37"/>
      <c r="B96" s="56"/>
      <c r="C96" s="55"/>
      <c r="D96" s="55"/>
      <c r="E96" s="54"/>
      <c r="F96" s="109" t="s">
        <v>27</v>
      </c>
      <c r="G96" s="109"/>
      <c r="H96" s="109"/>
      <c r="I96" s="110"/>
      <c r="J96" s="110"/>
      <c r="K96" s="110"/>
      <c r="L96" s="110"/>
      <c r="M96" s="36">
        <v>310</v>
      </c>
      <c r="N96" s="35"/>
      <c r="O96" s="48" t="s">
        <v>27</v>
      </c>
      <c r="P96" s="47">
        <v>2</v>
      </c>
      <c r="Q96" s="46">
        <v>3</v>
      </c>
      <c r="R96" s="45">
        <v>10</v>
      </c>
      <c r="S96" s="30">
        <v>310</v>
      </c>
      <c r="T96" s="44" t="s">
        <v>26</v>
      </c>
      <c r="U96" s="43" t="s">
        <v>9</v>
      </c>
      <c r="V96" s="27" t="s">
        <v>3</v>
      </c>
      <c r="W96" s="26"/>
      <c r="X96" s="42">
        <v>230000</v>
      </c>
      <c r="Y96" s="105"/>
      <c r="Z96" s="105"/>
      <c r="AA96" s="105"/>
      <c r="AB96" s="24" t="s">
        <v>133</v>
      </c>
      <c r="AC96" s="23"/>
      <c r="AD96" s="5"/>
      <c r="AE96" s="1"/>
    </row>
    <row r="97" spans="1:31" ht="29.25" customHeight="1" thickBot="1">
      <c r="A97" s="37"/>
      <c r="B97" s="53"/>
      <c r="C97" s="52"/>
      <c r="D97" s="52"/>
      <c r="E97" s="51"/>
      <c r="F97" s="50"/>
      <c r="G97" s="50"/>
      <c r="H97" s="49"/>
      <c r="I97" s="113" t="s">
        <v>136</v>
      </c>
      <c r="J97" s="113"/>
      <c r="K97" s="113"/>
      <c r="L97" s="113"/>
      <c r="M97" s="36">
        <v>310</v>
      </c>
      <c r="N97" s="35"/>
      <c r="O97" s="48" t="s">
        <v>135</v>
      </c>
      <c r="P97" s="47">
        <v>2</v>
      </c>
      <c r="Q97" s="46">
        <v>3</v>
      </c>
      <c r="R97" s="45">
        <v>10</v>
      </c>
      <c r="S97" s="30">
        <v>310</v>
      </c>
      <c r="T97" s="44" t="s">
        <v>134</v>
      </c>
      <c r="U97" s="43" t="s">
        <v>9</v>
      </c>
      <c r="V97" s="27" t="s">
        <v>3</v>
      </c>
      <c r="W97" s="26"/>
      <c r="X97" s="42">
        <v>230000</v>
      </c>
      <c r="Y97" s="105"/>
      <c r="Z97" s="105"/>
      <c r="AA97" s="105"/>
      <c r="AB97" s="24" t="s">
        <v>133</v>
      </c>
      <c r="AC97" s="23"/>
      <c r="AD97" s="5"/>
      <c r="AE97" s="1"/>
    </row>
    <row r="98" spans="1:31" ht="29.25" customHeight="1" thickBot="1">
      <c r="A98" s="37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6">
        <v>310</v>
      </c>
      <c r="N98" s="35"/>
      <c r="O98" s="34" t="s">
        <v>8</v>
      </c>
      <c r="P98" s="41">
        <v>2</v>
      </c>
      <c r="Q98" s="40">
        <v>3</v>
      </c>
      <c r="R98" s="39">
        <v>10</v>
      </c>
      <c r="S98" s="30">
        <v>310</v>
      </c>
      <c r="T98" s="29" t="s">
        <v>134</v>
      </c>
      <c r="U98" s="28">
        <v>200</v>
      </c>
      <c r="V98" s="27" t="s">
        <v>3</v>
      </c>
      <c r="W98" s="26"/>
      <c r="X98" s="38">
        <v>230000</v>
      </c>
      <c r="Y98" s="108"/>
      <c r="Z98" s="108"/>
      <c r="AA98" s="108"/>
      <c r="AB98" s="24" t="s">
        <v>133</v>
      </c>
      <c r="AC98" s="23"/>
      <c r="AD98" s="5"/>
      <c r="AE98" s="1"/>
    </row>
    <row r="99" spans="1:31" ht="43.5" customHeight="1" thickBot="1">
      <c r="A99" s="37"/>
      <c r="B99" s="115">
        <v>240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36">
        <v>310</v>
      </c>
      <c r="N99" s="35"/>
      <c r="O99" s="69" t="s">
        <v>7</v>
      </c>
      <c r="P99" s="33">
        <v>2</v>
      </c>
      <c r="Q99" s="32">
        <v>3</v>
      </c>
      <c r="R99" s="31">
        <v>10</v>
      </c>
      <c r="S99" s="30">
        <v>310</v>
      </c>
      <c r="T99" s="68" t="s">
        <v>134</v>
      </c>
      <c r="U99" s="67">
        <v>240</v>
      </c>
      <c r="V99" s="27" t="s">
        <v>3</v>
      </c>
      <c r="W99" s="26"/>
      <c r="X99" s="25">
        <v>230000</v>
      </c>
      <c r="Y99" s="116"/>
      <c r="Z99" s="116"/>
      <c r="AA99" s="116"/>
      <c r="AB99" s="24" t="s">
        <v>133</v>
      </c>
      <c r="AC99" s="23"/>
      <c r="AD99" s="5"/>
      <c r="AE99" s="1"/>
    </row>
    <row r="100" spans="1:31" ht="15" customHeight="1" thickBot="1">
      <c r="A100" s="37"/>
      <c r="B100" s="102" t="s">
        <v>132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36">
        <v>409</v>
      </c>
      <c r="N100" s="35"/>
      <c r="O100" s="66" t="s">
        <v>132</v>
      </c>
      <c r="P100" s="65">
        <v>2</v>
      </c>
      <c r="Q100" s="64">
        <v>4</v>
      </c>
      <c r="R100" s="63">
        <v>0</v>
      </c>
      <c r="S100" s="30">
        <v>409</v>
      </c>
      <c r="T100" s="62" t="s">
        <v>9</v>
      </c>
      <c r="U100" s="61" t="s">
        <v>9</v>
      </c>
      <c r="V100" s="27">
        <v>0</v>
      </c>
      <c r="W100" s="26"/>
      <c r="X100" s="60">
        <f>X101+X107</f>
        <v>17442087</v>
      </c>
      <c r="Y100" s="103"/>
      <c r="Z100" s="103"/>
      <c r="AA100" s="103"/>
      <c r="AB100" s="24" t="s">
        <v>52</v>
      </c>
      <c r="AC100" s="23"/>
      <c r="AD100" s="5"/>
      <c r="AE100" s="1"/>
    </row>
    <row r="101" spans="1:31" ht="15" customHeight="1" thickBot="1">
      <c r="A101" s="37"/>
      <c r="B101" s="106" t="s">
        <v>131</v>
      </c>
      <c r="C101" s="106"/>
      <c r="D101" s="106"/>
      <c r="E101" s="104"/>
      <c r="F101" s="104"/>
      <c r="G101" s="104"/>
      <c r="H101" s="104"/>
      <c r="I101" s="104"/>
      <c r="J101" s="104"/>
      <c r="K101" s="104"/>
      <c r="L101" s="104"/>
      <c r="M101" s="36">
        <v>408</v>
      </c>
      <c r="N101" s="35"/>
      <c r="O101" s="48" t="s">
        <v>131</v>
      </c>
      <c r="P101" s="47">
        <v>2</v>
      </c>
      <c r="Q101" s="46">
        <v>4</v>
      </c>
      <c r="R101" s="45">
        <v>8</v>
      </c>
      <c r="S101" s="30">
        <v>408</v>
      </c>
      <c r="T101" s="44" t="s">
        <v>9</v>
      </c>
      <c r="U101" s="43" t="s">
        <v>9</v>
      </c>
      <c r="V101" s="27">
        <v>0</v>
      </c>
      <c r="W101" s="26"/>
      <c r="X101" s="42">
        <v>500000</v>
      </c>
      <c r="Y101" s="105"/>
      <c r="Z101" s="105"/>
      <c r="AA101" s="105"/>
      <c r="AB101" s="24" t="s">
        <v>46</v>
      </c>
      <c r="AC101" s="23"/>
      <c r="AD101" s="5"/>
      <c r="AE101" s="1"/>
    </row>
    <row r="102" spans="1:31" ht="43.5" customHeight="1" thickBot="1">
      <c r="A102" s="37"/>
      <c r="B102" s="59"/>
      <c r="C102" s="58"/>
      <c r="D102" s="57"/>
      <c r="E102" s="109" t="s">
        <v>30</v>
      </c>
      <c r="F102" s="110"/>
      <c r="G102" s="110"/>
      <c r="H102" s="110"/>
      <c r="I102" s="110"/>
      <c r="J102" s="110"/>
      <c r="K102" s="110"/>
      <c r="L102" s="110"/>
      <c r="M102" s="36">
        <v>408</v>
      </c>
      <c r="N102" s="35"/>
      <c r="O102" s="48" t="s">
        <v>29</v>
      </c>
      <c r="P102" s="47">
        <v>2</v>
      </c>
      <c r="Q102" s="46">
        <v>4</v>
      </c>
      <c r="R102" s="45">
        <v>8</v>
      </c>
      <c r="S102" s="30">
        <v>408</v>
      </c>
      <c r="T102" s="44" t="s">
        <v>28</v>
      </c>
      <c r="U102" s="43" t="s">
        <v>9</v>
      </c>
      <c r="V102" s="27" t="s">
        <v>3</v>
      </c>
      <c r="W102" s="26"/>
      <c r="X102" s="42">
        <v>500000</v>
      </c>
      <c r="Y102" s="105"/>
      <c r="Z102" s="105"/>
      <c r="AA102" s="105"/>
      <c r="AB102" s="24" t="s">
        <v>46</v>
      </c>
      <c r="AC102" s="23"/>
      <c r="AD102" s="5"/>
      <c r="AE102" s="1"/>
    </row>
    <row r="103" spans="1:31" ht="43.5" customHeight="1" thickBot="1">
      <c r="A103" s="37"/>
      <c r="B103" s="56"/>
      <c r="C103" s="55"/>
      <c r="D103" s="55"/>
      <c r="E103" s="54"/>
      <c r="F103" s="109" t="s">
        <v>51</v>
      </c>
      <c r="G103" s="109"/>
      <c r="H103" s="109"/>
      <c r="I103" s="110"/>
      <c r="J103" s="110"/>
      <c r="K103" s="110"/>
      <c r="L103" s="110"/>
      <c r="M103" s="36">
        <v>408</v>
      </c>
      <c r="N103" s="35"/>
      <c r="O103" s="48" t="s">
        <v>29</v>
      </c>
      <c r="P103" s="47">
        <v>2</v>
      </c>
      <c r="Q103" s="46">
        <v>4</v>
      </c>
      <c r="R103" s="45">
        <v>8</v>
      </c>
      <c r="S103" s="30">
        <v>408</v>
      </c>
      <c r="T103" s="44" t="s">
        <v>50</v>
      </c>
      <c r="U103" s="43" t="s">
        <v>9</v>
      </c>
      <c r="V103" s="27" t="s">
        <v>3</v>
      </c>
      <c r="W103" s="26"/>
      <c r="X103" s="42">
        <v>500000</v>
      </c>
      <c r="Y103" s="105"/>
      <c r="Z103" s="105"/>
      <c r="AA103" s="105"/>
      <c r="AB103" s="24" t="s">
        <v>46</v>
      </c>
      <c r="AC103" s="23"/>
      <c r="AD103" s="5"/>
      <c r="AE103" s="1"/>
    </row>
    <row r="104" spans="1:31" ht="29.25" customHeight="1" thickBot="1">
      <c r="A104" s="37"/>
      <c r="B104" s="53"/>
      <c r="C104" s="52"/>
      <c r="D104" s="52"/>
      <c r="E104" s="51"/>
      <c r="F104" s="50"/>
      <c r="G104" s="50"/>
      <c r="H104" s="49"/>
      <c r="I104" s="113" t="s">
        <v>49</v>
      </c>
      <c r="J104" s="113"/>
      <c r="K104" s="113"/>
      <c r="L104" s="113"/>
      <c r="M104" s="36">
        <v>408</v>
      </c>
      <c r="N104" s="35"/>
      <c r="O104" s="48" t="s">
        <v>48</v>
      </c>
      <c r="P104" s="47">
        <v>2</v>
      </c>
      <c r="Q104" s="46">
        <v>4</v>
      </c>
      <c r="R104" s="45">
        <v>8</v>
      </c>
      <c r="S104" s="30">
        <v>408</v>
      </c>
      <c r="T104" s="44" t="s">
        <v>47</v>
      </c>
      <c r="U104" s="43" t="s">
        <v>9</v>
      </c>
      <c r="V104" s="27" t="s">
        <v>3</v>
      </c>
      <c r="W104" s="26"/>
      <c r="X104" s="42">
        <v>500000</v>
      </c>
      <c r="Y104" s="105"/>
      <c r="Z104" s="105"/>
      <c r="AA104" s="105"/>
      <c r="AB104" s="24" t="s">
        <v>46</v>
      </c>
      <c r="AC104" s="23"/>
      <c r="AD104" s="5"/>
      <c r="AE104" s="1"/>
    </row>
    <row r="105" spans="1:31" ht="29.25" customHeight="1" thickBot="1">
      <c r="A105" s="37"/>
      <c r="B105" s="107">
        <v>200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36">
        <v>408</v>
      </c>
      <c r="N105" s="35"/>
      <c r="O105" s="34" t="s">
        <v>8</v>
      </c>
      <c r="P105" s="41">
        <v>2</v>
      </c>
      <c r="Q105" s="40">
        <v>4</v>
      </c>
      <c r="R105" s="39">
        <v>8</v>
      </c>
      <c r="S105" s="30">
        <v>408</v>
      </c>
      <c r="T105" s="29" t="s">
        <v>47</v>
      </c>
      <c r="U105" s="28">
        <v>200</v>
      </c>
      <c r="V105" s="27" t="s">
        <v>3</v>
      </c>
      <c r="W105" s="26"/>
      <c r="X105" s="38">
        <v>500000</v>
      </c>
      <c r="Y105" s="108"/>
      <c r="Z105" s="108"/>
      <c r="AA105" s="108"/>
      <c r="AB105" s="24" t="s">
        <v>46</v>
      </c>
      <c r="AC105" s="23"/>
      <c r="AD105" s="5"/>
      <c r="AE105" s="1"/>
    </row>
    <row r="106" spans="1:31" ht="43.5" customHeight="1" thickBot="1">
      <c r="A106" s="37"/>
      <c r="B106" s="115">
        <v>240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36">
        <v>408</v>
      </c>
      <c r="N106" s="35"/>
      <c r="O106" s="69" t="s">
        <v>7</v>
      </c>
      <c r="P106" s="33">
        <v>2</v>
      </c>
      <c r="Q106" s="32">
        <v>4</v>
      </c>
      <c r="R106" s="31">
        <v>8</v>
      </c>
      <c r="S106" s="30">
        <v>408</v>
      </c>
      <c r="T106" s="68" t="s">
        <v>47</v>
      </c>
      <c r="U106" s="67">
        <v>240</v>
      </c>
      <c r="V106" s="27" t="s">
        <v>3</v>
      </c>
      <c r="W106" s="26"/>
      <c r="X106" s="25">
        <v>500000</v>
      </c>
      <c r="Y106" s="116"/>
      <c r="Z106" s="116"/>
      <c r="AA106" s="116"/>
      <c r="AB106" s="24" t="s">
        <v>46</v>
      </c>
      <c r="AC106" s="23"/>
      <c r="AD106" s="5"/>
      <c r="AE106" s="1"/>
    </row>
    <row r="107" spans="1:31" ht="15" customHeight="1" thickBot="1">
      <c r="A107" s="37"/>
      <c r="B107" s="101" t="s">
        <v>130</v>
      </c>
      <c r="C107" s="101"/>
      <c r="D107" s="101"/>
      <c r="E107" s="102"/>
      <c r="F107" s="102"/>
      <c r="G107" s="102"/>
      <c r="H107" s="102"/>
      <c r="I107" s="102"/>
      <c r="J107" s="102"/>
      <c r="K107" s="102"/>
      <c r="L107" s="102"/>
      <c r="M107" s="36">
        <v>409</v>
      </c>
      <c r="N107" s="35"/>
      <c r="O107" s="66" t="s">
        <v>130</v>
      </c>
      <c r="P107" s="65">
        <v>2</v>
      </c>
      <c r="Q107" s="64">
        <v>4</v>
      </c>
      <c r="R107" s="63">
        <v>9</v>
      </c>
      <c r="S107" s="30">
        <v>409</v>
      </c>
      <c r="T107" s="62" t="s">
        <v>9</v>
      </c>
      <c r="U107" s="61" t="s">
        <v>9</v>
      </c>
      <c r="V107" s="27">
        <v>0</v>
      </c>
      <c r="W107" s="26"/>
      <c r="X107" s="60">
        <f>X108</f>
        <v>16942087</v>
      </c>
      <c r="Y107" s="103"/>
      <c r="Z107" s="103"/>
      <c r="AA107" s="103"/>
      <c r="AB107" s="24" t="s">
        <v>52</v>
      </c>
      <c r="AC107" s="23"/>
      <c r="AD107" s="5"/>
      <c r="AE107" s="1"/>
    </row>
    <row r="108" spans="1:31" ht="43.5" customHeight="1" thickBot="1">
      <c r="A108" s="37"/>
      <c r="B108" s="59"/>
      <c r="C108" s="58"/>
      <c r="D108" s="57"/>
      <c r="E108" s="109" t="s">
        <v>129</v>
      </c>
      <c r="F108" s="110"/>
      <c r="G108" s="110"/>
      <c r="H108" s="110"/>
      <c r="I108" s="110"/>
      <c r="J108" s="110"/>
      <c r="K108" s="110"/>
      <c r="L108" s="110"/>
      <c r="M108" s="36">
        <v>409</v>
      </c>
      <c r="N108" s="35"/>
      <c r="O108" s="48" t="s">
        <v>128</v>
      </c>
      <c r="P108" s="47">
        <v>2</v>
      </c>
      <c r="Q108" s="46">
        <v>4</v>
      </c>
      <c r="R108" s="45">
        <v>9</v>
      </c>
      <c r="S108" s="30">
        <v>409</v>
      </c>
      <c r="T108" s="44" t="s">
        <v>127</v>
      </c>
      <c r="U108" s="43" t="s">
        <v>9</v>
      </c>
      <c r="V108" s="27" t="s">
        <v>3</v>
      </c>
      <c r="W108" s="26"/>
      <c r="X108" s="42">
        <f>X109+X116</f>
        <v>16942087</v>
      </c>
      <c r="Y108" s="105"/>
      <c r="Z108" s="105"/>
      <c r="AA108" s="105"/>
      <c r="AB108" s="24" t="s">
        <v>52</v>
      </c>
      <c r="AC108" s="23"/>
      <c r="AD108" s="5"/>
      <c r="AE108" s="1"/>
    </row>
    <row r="109" spans="1:31" ht="15" customHeight="1" thickBot="1">
      <c r="A109" s="37"/>
      <c r="B109" s="56"/>
      <c r="C109" s="55"/>
      <c r="D109" s="55"/>
      <c r="E109" s="54"/>
      <c r="F109" s="109" t="s">
        <v>126</v>
      </c>
      <c r="G109" s="109"/>
      <c r="H109" s="109"/>
      <c r="I109" s="110"/>
      <c r="J109" s="110"/>
      <c r="K109" s="110"/>
      <c r="L109" s="110"/>
      <c r="M109" s="36">
        <v>409</v>
      </c>
      <c r="N109" s="35"/>
      <c r="O109" s="48" t="s">
        <v>126</v>
      </c>
      <c r="P109" s="47">
        <v>2</v>
      </c>
      <c r="Q109" s="46">
        <v>4</v>
      </c>
      <c r="R109" s="45">
        <v>9</v>
      </c>
      <c r="S109" s="30">
        <v>409</v>
      </c>
      <c r="T109" s="44" t="s">
        <v>125</v>
      </c>
      <c r="U109" s="43" t="s">
        <v>9</v>
      </c>
      <c r="V109" s="27" t="s">
        <v>3</v>
      </c>
      <c r="W109" s="26"/>
      <c r="X109" s="42">
        <v>13606678</v>
      </c>
      <c r="Y109" s="105"/>
      <c r="Z109" s="105"/>
      <c r="AA109" s="105"/>
      <c r="AB109" s="24" t="s">
        <v>52</v>
      </c>
      <c r="AC109" s="23"/>
      <c r="AD109" s="5"/>
      <c r="AE109" s="1"/>
    </row>
    <row r="110" spans="1:31" ht="43.5" customHeight="1" thickBot="1">
      <c r="A110" s="37"/>
      <c r="B110" s="53"/>
      <c r="C110" s="52"/>
      <c r="D110" s="52"/>
      <c r="E110" s="51"/>
      <c r="F110" s="50"/>
      <c r="G110" s="50"/>
      <c r="H110" s="49"/>
      <c r="I110" s="113" t="s">
        <v>124</v>
      </c>
      <c r="J110" s="113"/>
      <c r="K110" s="113"/>
      <c r="L110" s="113"/>
      <c r="M110" s="36">
        <v>409</v>
      </c>
      <c r="N110" s="35"/>
      <c r="O110" s="48" t="s">
        <v>123</v>
      </c>
      <c r="P110" s="47">
        <v>2</v>
      </c>
      <c r="Q110" s="46">
        <v>4</v>
      </c>
      <c r="R110" s="45">
        <v>9</v>
      </c>
      <c r="S110" s="30">
        <v>409</v>
      </c>
      <c r="T110" s="44" t="s">
        <v>122</v>
      </c>
      <c r="U110" s="43" t="s">
        <v>9</v>
      </c>
      <c r="V110" s="27" t="s">
        <v>3</v>
      </c>
      <c r="W110" s="26"/>
      <c r="X110" s="42">
        <v>100000</v>
      </c>
      <c r="Y110" s="105"/>
      <c r="Z110" s="105"/>
      <c r="AA110" s="105"/>
      <c r="AB110" s="24" t="s">
        <v>121</v>
      </c>
      <c r="AC110" s="23"/>
      <c r="AD110" s="5"/>
      <c r="AE110" s="1"/>
    </row>
    <row r="111" spans="1:31" ht="29.25" customHeight="1" thickBot="1">
      <c r="A111" s="37"/>
      <c r="B111" s="107">
        <v>200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36">
        <v>409</v>
      </c>
      <c r="N111" s="35"/>
      <c r="O111" s="34" t="s">
        <v>8</v>
      </c>
      <c r="P111" s="41">
        <v>2</v>
      </c>
      <c r="Q111" s="40">
        <v>4</v>
      </c>
      <c r="R111" s="39">
        <v>9</v>
      </c>
      <c r="S111" s="30">
        <v>409</v>
      </c>
      <c r="T111" s="29" t="s">
        <v>122</v>
      </c>
      <c r="U111" s="28">
        <v>200</v>
      </c>
      <c r="V111" s="27" t="s">
        <v>3</v>
      </c>
      <c r="W111" s="26"/>
      <c r="X111" s="38">
        <v>100000</v>
      </c>
      <c r="Y111" s="108"/>
      <c r="Z111" s="108"/>
      <c r="AA111" s="108"/>
      <c r="AB111" s="24" t="s">
        <v>121</v>
      </c>
      <c r="AC111" s="23"/>
      <c r="AD111" s="5"/>
      <c r="AE111" s="1"/>
    </row>
    <row r="112" spans="1:31" ht="43.5" customHeight="1" thickBot="1">
      <c r="A112" s="37"/>
      <c r="B112" s="115">
        <v>240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36">
        <v>409</v>
      </c>
      <c r="N112" s="35"/>
      <c r="O112" s="69" t="s">
        <v>7</v>
      </c>
      <c r="P112" s="33">
        <v>2</v>
      </c>
      <c r="Q112" s="32">
        <v>4</v>
      </c>
      <c r="R112" s="31">
        <v>9</v>
      </c>
      <c r="S112" s="30">
        <v>409</v>
      </c>
      <c r="T112" s="68" t="s">
        <v>122</v>
      </c>
      <c r="U112" s="67">
        <v>240</v>
      </c>
      <c r="V112" s="27" t="s">
        <v>3</v>
      </c>
      <c r="W112" s="26"/>
      <c r="X112" s="25">
        <v>100000</v>
      </c>
      <c r="Y112" s="116"/>
      <c r="Z112" s="116"/>
      <c r="AA112" s="116"/>
      <c r="AB112" s="24" t="s">
        <v>121</v>
      </c>
      <c r="AC112" s="23"/>
      <c r="AD112" s="5"/>
      <c r="AE112" s="1"/>
    </row>
    <row r="113" spans="1:31" ht="57.75" customHeight="1" thickBot="1">
      <c r="A113" s="37"/>
      <c r="B113" s="78"/>
      <c r="C113" s="77"/>
      <c r="D113" s="77"/>
      <c r="E113" s="50"/>
      <c r="F113" s="50"/>
      <c r="G113" s="50"/>
      <c r="H113" s="49"/>
      <c r="I113" s="114" t="s">
        <v>120</v>
      </c>
      <c r="J113" s="114"/>
      <c r="K113" s="114"/>
      <c r="L113" s="114"/>
      <c r="M113" s="36">
        <v>409</v>
      </c>
      <c r="N113" s="35"/>
      <c r="O113" s="66" t="s">
        <v>119</v>
      </c>
      <c r="P113" s="65">
        <v>2</v>
      </c>
      <c r="Q113" s="64">
        <v>4</v>
      </c>
      <c r="R113" s="63">
        <v>9</v>
      </c>
      <c r="S113" s="30">
        <v>409</v>
      </c>
      <c r="T113" s="62" t="s">
        <v>118</v>
      </c>
      <c r="U113" s="61" t="s">
        <v>9</v>
      </c>
      <c r="V113" s="27" t="s">
        <v>3</v>
      </c>
      <c r="W113" s="26"/>
      <c r="X113" s="60">
        <v>13506678</v>
      </c>
      <c r="Y113" s="103"/>
      <c r="Z113" s="103"/>
      <c r="AA113" s="103"/>
      <c r="AB113" s="24" t="s">
        <v>46</v>
      </c>
      <c r="AC113" s="23"/>
      <c r="AD113" s="5"/>
      <c r="AE113" s="1"/>
    </row>
    <row r="114" spans="1:31" ht="29.25" customHeight="1" thickBot="1">
      <c r="A114" s="37"/>
      <c r="B114" s="107">
        <v>200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6">
        <v>409</v>
      </c>
      <c r="N114" s="35"/>
      <c r="O114" s="34" t="s">
        <v>8</v>
      </c>
      <c r="P114" s="41">
        <v>2</v>
      </c>
      <c r="Q114" s="40">
        <v>4</v>
      </c>
      <c r="R114" s="39">
        <v>9</v>
      </c>
      <c r="S114" s="30">
        <v>409</v>
      </c>
      <c r="T114" s="29" t="s">
        <v>118</v>
      </c>
      <c r="U114" s="28">
        <v>200</v>
      </c>
      <c r="V114" s="27" t="s">
        <v>3</v>
      </c>
      <c r="W114" s="26"/>
      <c r="X114" s="38">
        <v>13506678</v>
      </c>
      <c r="Y114" s="108"/>
      <c r="Z114" s="108"/>
      <c r="AA114" s="108"/>
      <c r="AB114" s="24" t="s">
        <v>46</v>
      </c>
      <c r="AC114" s="23"/>
      <c r="AD114" s="5"/>
      <c r="AE114" s="1"/>
    </row>
    <row r="115" spans="1:31" ht="43.5" customHeight="1" thickBot="1">
      <c r="A115" s="37"/>
      <c r="B115" s="115">
        <v>240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36">
        <v>409</v>
      </c>
      <c r="N115" s="35"/>
      <c r="O115" s="69" t="s">
        <v>7</v>
      </c>
      <c r="P115" s="33">
        <v>2</v>
      </c>
      <c r="Q115" s="32">
        <v>4</v>
      </c>
      <c r="R115" s="31">
        <v>9</v>
      </c>
      <c r="S115" s="30">
        <v>409</v>
      </c>
      <c r="T115" s="68" t="s">
        <v>118</v>
      </c>
      <c r="U115" s="67">
        <v>240</v>
      </c>
      <c r="V115" s="27" t="s">
        <v>3</v>
      </c>
      <c r="W115" s="26"/>
      <c r="X115" s="25">
        <v>13506678</v>
      </c>
      <c r="Y115" s="116"/>
      <c r="Z115" s="116"/>
      <c r="AA115" s="116"/>
      <c r="AB115" s="24" t="s">
        <v>46</v>
      </c>
      <c r="AC115" s="23"/>
      <c r="AD115" s="5"/>
      <c r="AE115" s="1"/>
    </row>
    <row r="116" spans="1:31" ht="15" customHeight="1" thickBot="1">
      <c r="A116" s="37"/>
      <c r="B116" s="59"/>
      <c r="C116" s="58"/>
      <c r="D116" s="58"/>
      <c r="E116" s="54"/>
      <c r="F116" s="111" t="s">
        <v>117</v>
      </c>
      <c r="G116" s="111"/>
      <c r="H116" s="111"/>
      <c r="I116" s="112"/>
      <c r="J116" s="112"/>
      <c r="K116" s="112"/>
      <c r="L116" s="112"/>
      <c r="M116" s="36">
        <v>409</v>
      </c>
      <c r="N116" s="35"/>
      <c r="O116" s="66" t="s">
        <v>117</v>
      </c>
      <c r="P116" s="65">
        <v>2</v>
      </c>
      <c r="Q116" s="64">
        <v>4</v>
      </c>
      <c r="R116" s="63">
        <v>9</v>
      </c>
      <c r="S116" s="30">
        <v>409</v>
      </c>
      <c r="T116" s="62" t="s">
        <v>116</v>
      </c>
      <c r="U116" s="61" t="s">
        <v>9</v>
      </c>
      <c r="V116" s="27" t="s">
        <v>3</v>
      </c>
      <c r="W116" s="26"/>
      <c r="X116" s="60">
        <f>X117</f>
        <v>3335409</v>
      </c>
      <c r="Y116" s="103"/>
      <c r="Z116" s="103"/>
      <c r="AA116" s="103"/>
      <c r="AB116" s="24" t="s">
        <v>112</v>
      </c>
      <c r="AC116" s="23"/>
      <c r="AD116" s="5"/>
      <c r="AE116" s="1"/>
    </row>
    <row r="117" spans="1:31" ht="57.75" customHeight="1" thickBot="1">
      <c r="A117" s="37"/>
      <c r="B117" s="53"/>
      <c r="C117" s="52"/>
      <c r="D117" s="52"/>
      <c r="E117" s="51"/>
      <c r="F117" s="50"/>
      <c r="G117" s="50"/>
      <c r="H117" s="49"/>
      <c r="I117" s="113" t="s">
        <v>115</v>
      </c>
      <c r="J117" s="113"/>
      <c r="K117" s="113"/>
      <c r="L117" s="113"/>
      <c r="M117" s="36">
        <v>409</v>
      </c>
      <c r="N117" s="35"/>
      <c r="O117" s="48" t="s">
        <v>114</v>
      </c>
      <c r="P117" s="47">
        <v>2</v>
      </c>
      <c r="Q117" s="46">
        <v>4</v>
      </c>
      <c r="R117" s="45">
        <v>9</v>
      </c>
      <c r="S117" s="30">
        <v>409</v>
      </c>
      <c r="T117" s="44" t="s">
        <v>113</v>
      </c>
      <c r="U117" s="43" t="s">
        <v>9</v>
      </c>
      <c r="V117" s="27" t="s">
        <v>3</v>
      </c>
      <c r="W117" s="26"/>
      <c r="X117" s="42">
        <f>X118</f>
        <v>3335409</v>
      </c>
      <c r="Y117" s="105"/>
      <c r="Z117" s="105"/>
      <c r="AA117" s="105"/>
      <c r="AB117" s="24" t="s">
        <v>112</v>
      </c>
      <c r="AC117" s="23"/>
      <c r="AD117" s="5"/>
      <c r="AE117" s="1"/>
    </row>
    <row r="118" spans="1:31" ht="29.25" customHeight="1" thickBot="1">
      <c r="A118" s="37"/>
      <c r="B118" s="107">
        <v>200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6">
        <v>409</v>
      </c>
      <c r="N118" s="35"/>
      <c r="O118" s="34" t="s">
        <v>8</v>
      </c>
      <c r="P118" s="41">
        <v>2</v>
      </c>
      <c r="Q118" s="40">
        <v>4</v>
      </c>
      <c r="R118" s="39">
        <v>9</v>
      </c>
      <c r="S118" s="30">
        <v>409</v>
      </c>
      <c r="T118" s="29" t="s">
        <v>113</v>
      </c>
      <c r="U118" s="28">
        <v>200</v>
      </c>
      <c r="V118" s="27" t="s">
        <v>3</v>
      </c>
      <c r="W118" s="26"/>
      <c r="X118" s="38">
        <f>X119</f>
        <v>3335409</v>
      </c>
      <c r="Y118" s="108"/>
      <c r="Z118" s="108"/>
      <c r="AA118" s="108"/>
      <c r="AB118" s="24" t="s">
        <v>112</v>
      </c>
      <c r="AC118" s="23"/>
      <c r="AD118" s="5"/>
      <c r="AE118" s="1"/>
    </row>
    <row r="119" spans="1:31" ht="43.5" customHeight="1" thickBot="1">
      <c r="A119" s="37"/>
      <c r="B119" s="115">
        <v>240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36">
        <v>409</v>
      </c>
      <c r="N119" s="35"/>
      <c r="O119" s="69" t="s">
        <v>7</v>
      </c>
      <c r="P119" s="33">
        <v>2</v>
      </c>
      <c r="Q119" s="32">
        <v>4</v>
      </c>
      <c r="R119" s="31">
        <v>9</v>
      </c>
      <c r="S119" s="30">
        <v>409</v>
      </c>
      <c r="T119" s="68" t="s">
        <v>113</v>
      </c>
      <c r="U119" s="67">
        <v>240</v>
      </c>
      <c r="V119" s="27" t="s">
        <v>3</v>
      </c>
      <c r="W119" s="26"/>
      <c r="X119" s="25">
        <f>3178409+157000</f>
        <v>3335409</v>
      </c>
      <c r="Y119" s="116"/>
      <c r="Z119" s="116"/>
      <c r="AA119" s="116"/>
      <c r="AB119" s="24" t="s">
        <v>112</v>
      </c>
      <c r="AC119" s="23"/>
      <c r="AD119" s="5"/>
      <c r="AE119" s="1"/>
    </row>
    <row r="120" spans="1:31" ht="29.25" customHeight="1" thickBot="1">
      <c r="A120" s="37"/>
      <c r="B120" s="102" t="s">
        <v>111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36">
        <v>503</v>
      </c>
      <c r="N120" s="35"/>
      <c r="O120" s="66" t="s">
        <v>111</v>
      </c>
      <c r="P120" s="65">
        <v>2</v>
      </c>
      <c r="Q120" s="64">
        <v>5</v>
      </c>
      <c r="R120" s="63">
        <v>0</v>
      </c>
      <c r="S120" s="30">
        <v>503</v>
      </c>
      <c r="T120" s="62" t="s">
        <v>9</v>
      </c>
      <c r="U120" s="61" t="s">
        <v>9</v>
      </c>
      <c r="V120" s="27">
        <v>0</v>
      </c>
      <c r="W120" s="26"/>
      <c r="X120" s="60">
        <f>X121+X137</f>
        <v>17143812.649999999</v>
      </c>
      <c r="Y120" s="103"/>
      <c r="Z120" s="103"/>
      <c r="AA120" s="103"/>
      <c r="AB120" s="24" t="s">
        <v>52</v>
      </c>
      <c r="AC120" s="23"/>
      <c r="AD120" s="5"/>
      <c r="AE120" s="1"/>
    </row>
    <row r="121" spans="1:31" ht="15" customHeight="1" thickBot="1">
      <c r="A121" s="37"/>
      <c r="B121" s="106" t="s">
        <v>110</v>
      </c>
      <c r="C121" s="106"/>
      <c r="D121" s="106"/>
      <c r="E121" s="104"/>
      <c r="F121" s="104"/>
      <c r="G121" s="104"/>
      <c r="H121" s="104"/>
      <c r="I121" s="104"/>
      <c r="J121" s="104"/>
      <c r="K121" s="104"/>
      <c r="L121" s="104"/>
      <c r="M121" s="36">
        <v>501</v>
      </c>
      <c r="N121" s="35"/>
      <c r="O121" s="48" t="s">
        <v>110</v>
      </c>
      <c r="P121" s="47">
        <v>2</v>
      </c>
      <c r="Q121" s="46">
        <v>5</v>
      </c>
      <c r="R121" s="45">
        <v>1</v>
      </c>
      <c r="S121" s="30">
        <v>501</v>
      </c>
      <c r="T121" s="44" t="s">
        <v>9</v>
      </c>
      <c r="U121" s="43" t="s">
        <v>9</v>
      </c>
      <c r="V121" s="27">
        <v>0</v>
      </c>
      <c r="W121" s="26"/>
      <c r="X121" s="42">
        <v>12295842.65</v>
      </c>
      <c r="Y121" s="105"/>
      <c r="Z121" s="105"/>
      <c r="AA121" s="105"/>
      <c r="AB121" s="24" t="s">
        <v>52</v>
      </c>
      <c r="AC121" s="23"/>
      <c r="AD121" s="5"/>
      <c r="AE121" s="1"/>
    </row>
    <row r="122" spans="1:31" ht="57.75" customHeight="1" thickBot="1">
      <c r="A122" s="37"/>
      <c r="B122" s="59"/>
      <c r="C122" s="58"/>
      <c r="D122" s="57"/>
      <c r="E122" s="109" t="s">
        <v>88</v>
      </c>
      <c r="F122" s="110"/>
      <c r="G122" s="110"/>
      <c r="H122" s="110"/>
      <c r="I122" s="110"/>
      <c r="J122" s="110"/>
      <c r="K122" s="110"/>
      <c r="L122" s="110"/>
      <c r="M122" s="36">
        <v>501</v>
      </c>
      <c r="N122" s="35"/>
      <c r="O122" s="48" t="s">
        <v>87</v>
      </c>
      <c r="P122" s="47">
        <v>2</v>
      </c>
      <c r="Q122" s="46">
        <v>5</v>
      </c>
      <c r="R122" s="45">
        <v>1</v>
      </c>
      <c r="S122" s="30">
        <v>501</v>
      </c>
      <c r="T122" s="44" t="s">
        <v>86</v>
      </c>
      <c r="U122" s="43" t="s">
        <v>9</v>
      </c>
      <c r="V122" s="27" t="s">
        <v>3</v>
      </c>
      <c r="W122" s="26"/>
      <c r="X122" s="42">
        <v>87222.65</v>
      </c>
      <c r="Y122" s="105"/>
      <c r="Z122" s="105"/>
      <c r="AA122" s="105"/>
      <c r="AB122" s="24" t="s">
        <v>102</v>
      </c>
      <c r="AC122" s="23"/>
      <c r="AD122" s="5"/>
      <c r="AE122" s="1"/>
    </row>
    <row r="123" spans="1:31" ht="43.5" customHeight="1" thickBot="1">
      <c r="A123" s="37"/>
      <c r="B123" s="56"/>
      <c r="C123" s="55"/>
      <c r="D123" s="55"/>
      <c r="E123" s="54"/>
      <c r="F123" s="109" t="s">
        <v>109</v>
      </c>
      <c r="G123" s="109"/>
      <c r="H123" s="109"/>
      <c r="I123" s="110"/>
      <c r="J123" s="110"/>
      <c r="K123" s="110"/>
      <c r="L123" s="110"/>
      <c r="M123" s="36">
        <v>501</v>
      </c>
      <c r="N123" s="35"/>
      <c r="O123" s="48" t="s">
        <v>108</v>
      </c>
      <c r="P123" s="47">
        <v>2</v>
      </c>
      <c r="Q123" s="46">
        <v>5</v>
      </c>
      <c r="R123" s="45">
        <v>1</v>
      </c>
      <c r="S123" s="30">
        <v>501</v>
      </c>
      <c r="T123" s="44" t="s">
        <v>107</v>
      </c>
      <c r="U123" s="43" t="s">
        <v>9</v>
      </c>
      <c r="V123" s="27" t="s">
        <v>3</v>
      </c>
      <c r="W123" s="26"/>
      <c r="X123" s="42">
        <v>87222.65</v>
      </c>
      <c r="Y123" s="105"/>
      <c r="Z123" s="105"/>
      <c r="AA123" s="105"/>
      <c r="AB123" s="24" t="s">
        <v>102</v>
      </c>
      <c r="AC123" s="23"/>
      <c r="AD123" s="5"/>
      <c r="AE123" s="1"/>
    </row>
    <row r="124" spans="1:31" ht="43.5" customHeight="1" thickBot="1">
      <c r="A124" s="37"/>
      <c r="B124" s="53"/>
      <c r="C124" s="52"/>
      <c r="D124" s="52"/>
      <c r="E124" s="51"/>
      <c r="F124" s="50"/>
      <c r="G124" s="50"/>
      <c r="H124" s="49"/>
      <c r="I124" s="113" t="s">
        <v>106</v>
      </c>
      <c r="J124" s="113"/>
      <c r="K124" s="113"/>
      <c r="L124" s="113"/>
      <c r="M124" s="36">
        <v>501</v>
      </c>
      <c r="N124" s="35"/>
      <c r="O124" s="48" t="s">
        <v>105</v>
      </c>
      <c r="P124" s="47">
        <v>2</v>
      </c>
      <c r="Q124" s="46">
        <v>5</v>
      </c>
      <c r="R124" s="45">
        <v>1</v>
      </c>
      <c r="S124" s="30">
        <v>501</v>
      </c>
      <c r="T124" s="44" t="s">
        <v>103</v>
      </c>
      <c r="U124" s="43" t="s">
        <v>9</v>
      </c>
      <c r="V124" s="27" t="s">
        <v>3</v>
      </c>
      <c r="W124" s="26"/>
      <c r="X124" s="42">
        <v>87222.65</v>
      </c>
      <c r="Y124" s="105"/>
      <c r="Z124" s="105"/>
      <c r="AA124" s="105"/>
      <c r="AB124" s="24" t="s">
        <v>102</v>
      </c>
      <c r="AC124" s="23"/>
      <c r="AD124" s="5"/>
      <c r="AE124" s="1"/>
    </row>
    <row r="125" spans="1:31" ht="29.25" customHeight="1" thickBot="1">
      <c r="A125" s="37"/>
      <c r="B125" s="107">
        <v>200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6">
        <v>501</v>
      </c>
      <c r="N125" s="35"/>
      <c r="O125" s="34" t="s">
        <v>8</v>
      </c>
      <c r="P125" s="41">
        <v>2</v>
      </c>
      <c r="Q125" s="40">
        <v>5</v>
      </c>
      <c r="R125" s="39">
        <v>1</v>
      </c>
      <c r="S125" s="30">
        <v>501</v>
      </c>
      <c r="T125" s="29" t="s">
        <v>103</v>
      </c>
      <c r="U125" s="28">
        <v>200</v>
      </c>
      <c r="V125" s="27" t="s">
        <v>3</v>
      </c>
      <c r="W125" s="26"/>
      <c r="X125" s="38">
        <v>84817.65</v>
      </c>
      <c r="Y125" s="108"/>
      <c r="Z125" s="108"/>
      <c r="AA125" s="108"/>
      <c r="AB125" s="24" t="s">
        <v>102</v>
      </c>
      <c r="AC125" s="23"/>
      <c r="AD125" s="5"/>
      <c r="AE125" s="1"/>
    </row>
    <row r="126" spans="1:31" ht="43.5" customHeight="1" thickBot="1">
      <c r="A126" s="37"/>
      <c r="B126" s="115">
        <v>240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36">
        <v>501</v>
      </c>
      <c r="N126" s="35"/>
      <c r="O126" s="69" t="s">
        <v>7</v>
      </c>
      <c r="P126" s="33">
        <v>2</v>
      </c>
      <c r="Q126" s="32">
        <v>5</v>
      </c>
      <c r="R126" s="31">
        <v>1</v>
      </c>
      <c r="S126" s="30">
        <v>501</v>
      </c>
      <c r="T126" s="68" t="s">
        <v>103</v>
      </c>
      <c r="U126" s="67">
        <v>240</v>
      </c>
      <c r="V126" s="27" t="s">
        <v>3</v>
      </c>
      <c r="W126" s="26"/>
      <c r="X126" s="25">
        <v>84817.65</v>
      </c>
      <c r="Y126" s="116"/>
      <c r="Z126" s="116"/>
      <c r="AA126" s="116"/>
      <c r="AB126" s="24" t="s">
        <v>102</v>
      </c>
      <c r="AC126" s="23"/>
      <c r="AD126" s="5"/>
      <c r="AE126" s="1"/>
    </row>
    <row r="127" spans="1:31" ht="15" customHeight="1" thickBot="1">
      <c r="A127" s="37"/>
      <c r="B127" s="117">
        <v>800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36">
        <v>501</v>
      </c>
      <c r="N127" s="35"/>
      <c r="O127" s="76" t="s">
        <v>36</v>
      </c>
      <c r="P127" s="75">
        <v>2</v>
      </c>
      <c r="Q127" s="74">
        <v>5</v>
      </c>
      <c r="R127" s="73">
        <v>1</v>
      </c>
      <c r="S127" s="30">
        <v>501</v>
      </c>
      <c r="T127" s="72" t="s">
        <v>103</v>
      </c>
      <c r="U127" s="71">
        <v>800</v>
      </c>
      <c r="V127" s="27" t="s">
        <v>3</v>
      </c>
      <c r="W127" s="26"/>
      <c r="X127" s="70">
        <v>2405</v>
      </c>
      <c r="Y127" s="118"/>
      <c r="Z127" s="118"/>
      <c r="AA127" s="118"/>
      <c r="AB127" s="24" t="s">
        <v>102</v>
      </c>
      <c r="AC127" s="23"/>
      <c r="AD127" s="5"/>
      <c r="AE127" s="1"/>
    </row>
    <row r="128" spans="1:31" ht="15" customHeight="1" thickBot="1">
      <c r="A128" s="37"/>
      <c r="B128" s="115">
        <v>830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36">
        <v>501</v>
      </c>
      <c r="N128" s="35"/>
      <c r="O128" s="69" t="s">
        <v>104</v>
      </c>
      <c r="P128" s="33">
        <v>2</v>
      </c>
      <c r="Q128" s="32">
        <v>5</v>
      </c>
      <c r="R128" s="31">
        <v>1</v>
      </c>
      <c r="S128" s="30">
        <v>501</v>
      </c>
      <c r="T128" s="68" t="s">
        <v>103</v>
      </c>
      <c r="U128" s="67">
        <v>830</v>
      </c>
      <c r="V128" s="27" t="s">
        <v>3</v>
      </c>
      <c r="W128" s="26"/>
      <c r="X128" s="25">
        <v>2405</v>
      </c>
      <c r="Y128" s="116"/>
      <c r="Z128" s="116"/>
      <c r="AA128" s="116"/>
      <c r="AB128" s="24" t="s">
        <v>102</v>
      </c>
      <c r="AC128" s="23"/>
      <c r="AD128" s="5"/>
      <c r="AE128" s="1"/>
    </row>
    <row r="129" spans="1:31" ht="29.25" customHeight="1" thickBot="1">
      <c r="A129" s="37"/>
      <c r="B129" s="59"/>
      <c r="C129" s="58"/>
      <c r="D129" s="57"/>
      <c r="E129" s="111" t="s">
        <v>81</v>
      </c>
      <c r="F129" s="112"/>
      <c r="G129" s="112"/>
      <c r="H129" s="112"/>
      <c r="I129" s="112"/>
      <c r="J129" s="112"/>
      <c r="K129" s="112"/>
      <c r="L129" s="112"/>
      <c r="M129" s="36">
        <v>501</v>
      </c>
      <c r="N129" s="35"/>
      <c r="O129" s="66" t="s">
        <v>80</v>
      </c>
      <c r="P129" s="65">
        <v>2</v>
      </c>
      <c r="Q129" s="64">
        <v>5</v>
      </c>
      <c r="R129" s="63">
        <v>1</v>
      </c>
      <c r="S129" s="30">
        <v>501</v>
      </c>
      <c r="T129" s="62" t="s">
        <v>79</v>
      </c>
      <c r="U129" s="61" t="s">
        <v>9</v>
      </c>
      <c r="V129" s="27" t="s">
        <v>3</v>
      </c>
      <c r="W129" s="26"/>
      <c r="X129" s="60">
        <v>12208620</v>
      </c>
      <c r="Y129" s="103"/>
      <c r="Z129" s="103"/>
      <c r="AA129" s="103"/>
      <c r="AB129" s="24" t="s">
        <v>52</v>
      </c>
      <c r="AC129" s="23"/>
      <c r="AD129" s="5"/>
      <c r="AE129" s="1"/>
    </row>
    <row r="130" spans="1:31" ht="57.75" customHeight="1" thickBot="1">
      <c r="A130" s="37"/>
      <c r="B130" s="56"/>
      <c r="C130" s="55"/>
      <c r="D130" s="55"/>
      <c r="E130" s="54"/>
      <c r="F130" s="109" t="s">
        <v>101</v>
      </c>
      <c r="G130" s="109"/>
      <c r="H130" s="109"/>
      <c r="I130" s="110"/>
      <c r="J130" s="110"/>
      <c r="K130" s="110"/>
      <c r="L130" s="110"/>
      <c r="M130" s="36">
        <v>501</v>
      </c>
      <c r="N130" s="35"/>
      <c r="O130" s="48" t="s">
        <v>100</v>
      </c>
      <c r="P130" s="47">
        <v>2</v>
      </c>
      <c r="Q130" s="46">
        <v>5</v>
      </c>
      <c r="R130" s="45">
        <v>1</v>
      </c>
      <c r="S130" s="30">
        <v>501</v>
      </c>
      <c r="T130" s="44" t="s">
        <v>99</v>
      </c>
      <c r="U130" s="43" t="s">
        <v>9</v>
      </c>
      <c r="V130" s="27" t="s">
        <v>3</v>
      </c>
      <c r="W130" s="26"/>
      <c r="X130" s="42">
        <v>12208620</v>
      </c>
      <c r="Y130" s="105"/>
      <c r="Z130" s="105"/>
      <c r="AA130" s="105"/>
      <c r="AB130" s="24" t="s">
        <v>52</v>
      </c>
      <c r="AC130" s="23"/>
      <c r="AD130" s="5"/>
      <c r="AE130" s="1"/>
    </row>
    <row r="131" spans="1:31" ht="29.25" customHeight="1" thickBot="1">
      <c r="A131" s="37"/>
      <c r="B131" s="53"/>
      <c r="C131" s="52"/>
      <c r="D131" s="52"/>
      <c r="E131" s="51"/>
      <c r="F131" s="50"/>
      <c r="G131" s="50"/>
      <c r="H131" s="49"/>
      <c r="I131" s="113" t="s">
        <v>98</v>
      </c>
      <c r="J131" s="113"/>
      <c r="K131" s="113"/>
      <c r="L131" s="113"/>
      <c r="M131" s="36">
        <v>501</v>
      </c>
      <c r="N131" s="35"/>
      <c r="O131" s="48" t="s">
        <v>97</v>
      </c>
      <c r="P131" s="47">
        <v>2</v>
      </c>
      <c r="Q131" s="46">
        <v>5</v>
      </c>
      <c r="R131" s="45">
        <v>1</v>
      </c>
      <c r="S131" s="30">
        <v>501</v>
      </c>
      <c r="T131" s="44" t="s">
        <v>96</v>
      </c>
      <c r="U131" s="43" t="s">
        <v>9</v>
      </c>
      <c r="V131" s="27" t="s">
        <v>3</v>
      </c>
      <c r="W131" s="26"/>
      <c r="X131" s="42">
        <v>11896440</v>
      </c>
      <c r="Y131" s="105"/>
      <c r="Z131" s="105"/>
      <c r="AA131" s="105"/>
      <c r="AB131" s="24" t="s">
        <v>46</v>
      </c>
      <c r="AC131" s="23"/>
      <c r="AD131" s="5"/>
      <c r="AE131" s="1"/>
    </row>
    <row r="132" spans="1:31" ht="43.5" customHeight="1" thickBot="1">
      <c r="A132" s="37"/>
      <c r="B132" s="107">
        <v>400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36">
        <v>501</v>
      </c>
      <c r="N132" s="35"/>
      <c r="O132" s="34" t="s">
        <v>93</v>
      </c>
      <c r="P132" s="41">
        <v>2</v>
      </c>
      <c r="Q132" s="40">
        <v>5</v>
      </c>
      <c r="R132" s="39">
        <v>1</v>
      </c>
      <c r="S132" s="30">
        <v>501</v>
      </c>
      <c r="T132" s="29" t="s">
        <v>96</v>
      </c>
      <c r="U132" s="28">
        <v>400</v>
      </c>
      <c r="V132" s="27" t="s">
        <v>3</v>
      </c>
      <c r="W132" s="26"/>
      <c r="X132" s="38">
        <v>11896440</v>
      </c>
      <c r="Y132" s="108"/>
      <c r="Z132" s="108"/>
      <c r="AA132" s="108"/>
      <c r="AB132" s="24" t="s">
        <v>46</v>
      </c>
      <c r="AC132" s="23"/>
      <c r="AD132" s="5"/>
      <c r="AE132" s="1"/>
    </row>
    <row r="133" spans="1:31" ht="15" customHeight="1" thickBot="1">
      <c r="A133" s="37"/>
      <c r="B133" s="115">
        <v>410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36">
        <v>501</v>
      </c>
      <c r="N133" s="35"/>
      <c r="O133" s="69" t="s">
        <v>92</v>
      </c>
      <c r="P133" s="33">
        <v>2</v>
      </c>
      <c r="Q133" s="32">
        <v>5</v>
      </c>
      <c r="R133" s="31">
        <v>1</v>
      </c>
      <c r="S133" s="30">
        <v>501</v>
      </c>
      <c r="T133" s="68" t="s">
        <v>96</v>
      </c>
      <c r="U133" s="67">
        <v>410</v>
      </c>
      <c r="V133" s="27" t="s">
        <v>3</v>
      </c>
      <c r="W133" s="26"/>
      <c r="X133" s="25">
        <v>11896440</v>
      </c>
      <c r="Y133" s="116"/>
      <c r="Z133" s="116"/>
      <c r="AA133" s="116"/>
      <c r="AB133" s="24" t="s">
        <v>46</v>
      </c>
      <c r="AC133" s="23"/>
      <c r="AD133" s="5"/>
      <c r="AE133" s="1"/>
    </row>
    <row r="134" spans="1:31" ht="43.5" customHeight="1" thickBot="1">
      <c r="A134" s="37"/>
      <c r="B134" s="78"/>
      <c r="C134" s="77"/>
      <c r="D134" s="77"/>
      <c r="E134" s="50"/>
      <c r="F134" s="50"/>
      <c r="G134" s="50"/>
      <c r="H134" s="49"/>
      <c r="I134" s="114" t="s">
        <v>95</v>
      </c>
      <c r="J134" s="114"/>
      <c r="K134" s="114"/>
      <c r="L134" s="114"/>
      <c r="M134" s="36">
        <v>501</v>
      </c>
      <c r="N134" s="35"/>
      <c r="O134" s="66" t="s">
        <v>94</v>
      </c>
      <c r="P134" s="65">
        <v>2</v>
      </c>
      <c r="Q134" s="64">
        <v>5</v>
      </c>
      <c r="R134" s="63">
        <v>1</v>
      </c>
      <c r="S134" s="30">
        <v>501</v>
      </c>
      <c r="T134" s="62" t="s">
        <v>91</v>
      </c>
      <c r="U134" s="61" t="s">
        <v>9</v>
      </c>
      <c r="V134" s="27" t="s">
        <v>3</v>
      </c>
      <c r="W134" s="26"/>
      <c r="X134" s="60">
        <v>312180</v>
      </c>
      <c r="Y134" s="103"/>
      <c r="Z134" s="103"/>
      <c r="AA134" s="103"/>
      <c r="AB134" s="24" t="s">
        <v>90</v>
      </c>
      <c r="AC134" s="23"/>
      <c r="AD134" s="5"/>
      <c r="AE134" s="1"/>
    </row>
    <row r="135" spans="1:31" ht="43.5" customHeight="1" thickBot="1">
      <c r="A135" s="37"/>
      <c r="B135" s="107">
        <v>400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36">
        <v>501</v>
      </c>
      <c r="N135" s="35"/>
      <c r="O135" s="34" t="s">
        <v>93</v>
      </c>
      <c r="P135" s="41">
        <v>2</v>
      </c>
      <c r="Q135" s="40">
        <v>5</v>
      </c>
      <c r="R135" s="39">
        <v>1</v>
      </c>
      <c r="S135" s="30">
        <v>501</v>
      </c>
      <c r="T135" s="29" t="s">
        <v>91</v>
      </c>
      <c r="U135" s="28">
        <v>400</v>
      </c>
      <c r="V135" s="27" t="s">
        <v>3</v>
      </c>
      <c r="W135" s="26"/>
      <c r="X135" s="38">
        <v>312180</v>
      </c>
      <c r="Y135" s="108"/>
      <c r="Z135" s="108"/>
      <c r="AA135" s="108"/>
      <c r="AB135" s="24" t="s">
        <v>90</v>
      </c>
      <c r="AC135" s="23"/>
      <c r="AD135" s="5"/>
      <c r="AE135" s="1"/>
    </row>
    <row r="136" spans="1:31" ht="15" customHeight="1" thickBot="1">
      <c r="A136" s="37"/>
      <c r="B136" s="115">
        <v>410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36">
        <v>501</v>
      </c>
      <c r="N136" s="35"/>
      <c r="O136" s="69" t="s">
        <v>92</v>
      </c>
      <c r="P136" s="33">
        <v>2</v>
      </c>
      <c r="Q136" s="32">
        <v>5</v>
      </c>
      <c r="R136" s="31">
        <v>1</v>
      </c>
      <c r="S136" s="30">
        <v>501</v>
      </c>
      <c r="T136" s="68" t="s">
        <v>91</v>
      </c>
      <c r="U136" s="67">
        <v>410</v>
      </c>
      <c r="V136" s="27" t="s">
        <v>3</v>
      </c>
      <c r="W136" s="26"/>
      <c r="X136" s="25">
        <v>312180</v>
      </c>
      <c r="Y136" s="116"/>
      <c r="Z136" s="116"/>
      <c r="AA136" s="116"/>
      <c r="AB136" s="24" t="s">
        <v>90</v>
      </c>
      <c r="AC136" s="23"/>
      <c r="AD136" s="5"/>
      <c r="AE136" s="1"/>
    </row>
    <row r="137" spans="1:31" ht="15" customHeight="1" thickBot="1">
      <c r="A137" s="37"/>
      <c r="B137" s="101" t="s">
        <v>89</v>
      </c>
      <c r="C137" s="101"/>
      <c r="D137" s="101"/>
      <c r="E137" s="102"/>
      <c r="F137" s="102"/>
      <c r="G137" s="102"/>
      <c r="H137" s="102"/>
      <c r="I137" s="102"/>
      <c r="J137" s="102"/>
      <c r="K137" s="102"/>
      <c r="L137" s="102"/>
      <c r="M137" s="36">
        <v>503</v>
      </c>
      <c r="N137" s="35"/>
      <c r="O137" s="66" t="s">
        <v>89</v>
      </c>
      <c r="P137" s="65">
        <v>2</v>
      </c>
      <c r="Q137" s="64">
        <v>5</v>
      </c>
      <c r="R137" s="63">
        <v>3</v>
      </c>
      <c r="S137" s="30">
        <v>503</v>
      </c>
      <c r="T137" s="62" t="s">
        <v>9</v>
      </c>
      <c r="U137" s="61" t="s">
        <v>9</v>
      </c>
      <c r="V137" s="27">
        <v>0</v>
      </c>
      <c r="W137" s="26"/>
      <c r="X137" s="60">
        <f>X138+X142</f>
        <v>4847970</v>
      </c>
      <c r="Y137" s="103"/>
      <c r="Z137" s="103"/>
      <c r="AA137" s="103"/>
      <c r="AB137" s="24" t="s">
        <v>52</v>
      </c>
      <c r="AC137" s="23"/>
      <c r="AD137" s="5"/>
      <c r="AE137" s="1"/>
    </row>
    <row r="138" spans="1:31" ht="57.75" customHeight="1" thickBot="1">
      <c r="A138" s="37"/>
      <c r="B138" s="59"/>
      <c r="C138" s="58"/>
      <c r="D138" s="57"/>
      <c r="E138" s="109" t="s">
        <v>88</v>
      </c>
      <c r="F138" s="109"/>
      <c r="G138" s="109"/>
      <c r="H138" s="109"/>
      <c r="I138" s="110"/>
      <c r="J138" s="110"/>
      <c r="K138" s="110"/>
      <c r="L138" s="110"/>
      <c r="M138" s="36">
        <v>503</v>
      </c>
      <c r="N138" s="35"/>
      <c r="O138" s="48" t="s">
        <v>87</v>
      </c>
      <c r="P138" s="47">
        <v>2</v>
      </c>
      <c r="Q138" s="46">
        <v>5</v>
      </c>
      <c r="R138" s="45">
        <v>3</v>
      </c>
      <c r="S138" s="30">
        <v>503</v>
      </c>
      <c r="T138" s="44" t="s">
        <v>86</v>
      </c>
      <c r="U138" s="43" t="s">
        <v>9</v>
      </c>
      <c r="V138" s="27" t="s">
        <v>3</v>
      </c>
      <c r="W138" s="26"/>
      <c r="X138" s="42">
        <v>318970</v>
      </c>
      <c r="Y138" s="105"/>
      <c r="Z138" s="105"/>
      <c r="AA138" s="105"/>
      <c r="AB138" s="24" t="s">
        <v>82</v>
      </c>
      <c r="AC138" s="23"/>
      <c r="AD138" s="5"/>
      <c r="AE138" s="1"/>
    </row>
    <row r="139" spans="1:31" ht="43.5" customHeight="1" thickBot="1">
      <c r="A139" s="37"/>
      <c r="B139" s="53"/>
      <c r="C139" s="52"/>
      <c r="D139" s="52"/>
      <c r="E139" s="50"/>
      <c r="F139" s="50"/>
      <c r="G139" s="50"/>
      <c r="H139" s="49"/>
      <c r="I139" s="113" t="s">
        <v>85</v>
      </c>
      <c r="J139" s="113"/>
      <c r="K139" s="113"/>
      <c r="L139" s="113"/>
      <c r="M139" s="36">
        <v>503</v>
      </c>
      <c r="N139" s="35"/>
      <c r="O139" s="48" t="s">
        <v>84</v>
      </c>
      <c r="P139" s="47">
        <v>2</v>
      </c>
      <c r="Q139" s="46">
        <v>5</v>
      </c>
      <c r="R139" s="45">
        <v>3</v>
      </c>
      <c r="S139" s="30">
        <v>503</v>
      </c>
      <c r="T139" s="44" t="s">
        <v>83</v>
      </c>
      <c r="U139" s="43" t="s">
        <v>9</v>
      </c>
      <c r="V139" s="27" t="s">
        <v>3</v>
      </c>
      <c r="W139" s="26"/>
      <c r="X139" s="42">
        <v>318970</v>
      </c>
      <c r="Y139" s="105"/>
      <c r="Z139" s="105"/>
      <c r="AA139" s="105"/>
      <c r="AB139" s="24" t="s">
        <v>82</v>
      </c>
      <c r="AC139" s="23"/>
      <c r="AD139" s="5"/>
      <c r="AE139" s="1"/>
    </row>
    <row r="140" spans="1:31" ht="29.25" customHeight="1" thickBot="1">
      <c r="A140" s="37"/>
      <c r="B140" s="107">
        <v>200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36">
        <v>503</v>
      </c>
      <c r="N140" s="35"/>
      <c r="O140" s="34" t="s">
        <v>8</v>
      </c>
      <c r="P140" s="41">
        <v>2</v>
      </c>
      <c r="Q140" s="40">
        <v>5</v>
      </c>
      <c r="R140" s="39">
        <v>3</v>
      </c>
      <c r="S140" s="30">
        <v>503</v>
      </c>
      <c r="T140" s="29" t="s">
        <v>83</v>
      </c>
      <c r="U140" s="28">
        <v>200</v>
      </c>
      <c r="V140" s="27" t="s">
        <v>3</v>
      </c>
      <c r="W140" s="26"/>
      <c r="X140" s="38">
        <v>318970</v>
      </c>
      <c r="Y140" s="108"/>
      <c r="Z140" s="108"/>
      <c r="AA140" s="108"/>
      <c r="AB140" s="24" t="s">
        <v>82</v>
      </c>
      <c r="AC140" s="23"/>
      <c r="AD140" s="5"/>
      <c r="AE140" s="1"/>
    </row>
    <row r="141" spans="1:31" ht="43.5" customHeight="1" thickBot="1">
      <c r="A141" s="37"/>
      <c r="B141" s="115">
        <v>240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36">
        <v>503</v>
      </c>
      <c r="N141" s="35"/>
      <c r="O141" s="69" t="s">
        <v>7</v>
      </c>
      <c r="P141" s="33">
        <v>2</v>
      </c>
      <c r="Q141" s="32">
        <v>5</v>
      </c>
      <c r="R141" s="31">
        <v>3</v>
      </c>
      <c r="S141" s="30">
        <v>503</v>
      </c>
      <c r="T141" s="68" t="s">
        <v>83</v>
      </c>
      <c r="U141" s="67">
        <v>240</v>
      </c>
      <c r="V141" s="27" t="s">
        <v>3</v>
      </c>
      <c r="W141" s="26"/>
      <c r="X141" s="25">
        <v>318970</v>
      </c>
      <c r="Y141" s="116"/>
      <c r="Z141" s="116"/>
      <c r="AA141" s="116"/>
      <c r="AB141" s="24" t="s">
        <v>82</v>
      </c>
      <c r="AC141" s="23"/>
      <c r="AD141" s="5"/>
      <c r="AE141" s="1"/>
    </row>
    <row r="142" spans="1:31" ht="29.25" customHeight="1" thickBot="1">
      <c r="A142" s="37"/>
      <c r="B142" s="59"/>
      <c r="C142" s="58"/>
      <c r="D142" s="57"/>
      <c r="E142" s="111" t="s">
        <v>81</v>
      </c>
      <c r="F142" s="111"/>
      <c r="G142" s="112"/>
      <c r="H142" s="112"/>
      <c r="I142" s="112"/>
      <c r="J142" s="112"/>
      <c r="K142" s="112"/>
      <c r="L142" s="112"/>
      <c r="M142" s="36">
        <v>503</v>
      </c>
      <c r="N142" s="35"/>
      <c r="O142" s="66" t="s">
        <v>80</v>
      </c>
      <c r="P142" s="65">
        <v>2</v>
      </c>
      <c r="Q142" s="64">
        <v>5</v>
      </c>
      <c r="R142" s="63">
        <v>3</v>
      </c>
      <c r="S142" s="30">
        <v>503</v>
      </c>
      <c r="T142" s="62" t="s">
        <v>79</v>
      </c>
      <c r="U142" s="61" t="s">
        <v>9</v>
      </c>
      <c r="V142" s="27" t="s">
        <v>3</v>
      </c>
      <c r="W142" s="26"/>
      <c r="X142" s="60">
        <f>X143+X147</f>
        <v>4529000</v>
      </c>
      <c r="Y142" s="103"/>
      <c r="Z142" s="103"/>
      <c r="AA142" s="103"/>
      <c r="AB142" s="24" t="s">
        <v>52</v>
      </c>
      <c r="AC142" s="23"/>
      <c r="AD142" s="5"/>
      <c r="AE142" s="1"/>
    </row>
    <row r="143" spans="1:31" ht="15" customHeight="1" thickBot="1">
      <c r="A143" s="37"/>
      <c r="B143" s="56"/>
      <c r="C143" s="55"/>
      <c r="D143" s="55"/>
      <c r="E143" s="79"/>
      <c r="F143" s="54"/>
      <c r="G143" s="109" t="s">
        <v>78</v>
      </c>
      <c r="H143" s="109"/>
      <c r="I143" s="110"/>
      <c r="J143" s="110"/>
      <c r="K143" s="110"/>
      <c r="L143" s="110"/>
      <c r="M143" s="36">
        <v>503</v>
      </c>
      <c r="N143" s="35"/>
      <c r="O143" s="48" t="s">
        <v>78</v>
      </c>
      <c r="P143" s="47">
        <v>2</v>
      </c>
      <c r="Q143" s="46">
        <v>5</v>
      </c>
      <c r="R143" s="45">
        <v>3</v>
      </c>
      <c r="S143" s="30">
        <v>503</v>
      </c>
      <c r="T143" s="44" t="s">
        <v>77</v>
      </c>
      <c r="U143" s="43" t="s">
        <v>9</v>
      </c>
      <c r="V143" s="27" t="s">
        <v>3</v>
      </c>
      <c r="W143" s="26"/>
      <c r="X143" s="42">
        <v>1429400</v>
      </c>
      <c r="Y143" s="105"/>
      <c r="Z143" s="105"/>
      <c r="AA143" s="105"/>
      <c r="AB143" s="24" t="s">
        <v>73</v>
      </c>
      <c r="AC143" s="23"/>
      <c r="AD143" s="5"/>
      <c r="AE143" s="1"/>
    </row>
    <row r="144" spans="1:31" ht="72" customHeight="1" thickBot="1">
      <c r="A144" s="37"/>
      <c r="B144" s="53"/>
      <c r="C144" s="52"/>
      <c r="D144" s="52"/>
      <c r="E144" s="51"/>
      <c r="F144" s="51"/>
      <c r="G144" s="50"/>
      <c r="H144" s="49"/>
      <c r="I144" s="113" t="s">
        <v>76</v>
      </c>
      <c r="J144" s="113"/>
      <c r="K144" s="113"/>
      <c r="L144" s="113"/>
      <c r="M144" s="36">
        <v>503</v>
      </c>
      <c r="N144" s="35"/>
      <c r="O144" s="48" t="s">
        <v>75</v>
      </c>
      <c r="P144" s="47">
        <v>2</v>
      </c>
      <c r="Q144" s="46">
        <v>5</v>
      </c>
      <c r="R144" s="45">
        <v>3</v>
      </c>
      <c r="S144" s="30">
        <v>503</v>
      </c>
      <c r="T144" s="44" t="s">
        <v>74</v>
      </c>
      <c r="U144" s="43" t="s">
        <v>9</v>
      </c>
      <c r="V144" s="27" t="s">
        <v>3</v>
      </c>
      <c r="W144" s="26"/>
      <c r="X144" s="42">
        <v>1429400</v>
      </c>
      <c r="Y144" s="105"/>
      <c r="Z144" s="105"/>
      <c r="AA144" s="105"/>
      <c r="AB144" s="24" t="s">
        <v>73</v>
      </c>
      <c r="AC144" s="23"/>
      <c r="AD144" s="5"/>
      <c r="AE144" s="1"/>
    </row>
    <row r="145" spans="1:31" ht="29.25" customHeight="1" thickBot="1">
      <c r="A145" s="37"/>
      <c r="B145" s="107">
        <v>200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36">
        <v>503</v>
      </c>
      <c r="N145" s="35"/>
      <c r="O145" s="34" t="s">
        <v>8</v>
      </c>
      <c r="P145" s="41">
        <v>2</v>
      </c>
      <c r="Q145" s="40">
        <v>5</v>
      </c>
      <c r="R145" s="39">
        <v>3</v>
      </c>
      <c r="S145" s="30">
        <v>503</v>
      </c>
      <c r="T145" s="29" t="s">
        <v>74</v>
      </c>
      <c r="U145" s="28">
        <v>200</v>
      </c>
      <c r="V145" s="27" t="s">
        <v>3</v>
      </c>
      <c r="W145" s="26"/>
      <c r="X145" s="38">
        <v>1429400</v>
      </c>
      <c r="Y145" s="108"/>
      <c r="Z145" s="108"/>
      <c r="AA145" s="108"/>
      <c r="AB145" s="24" t="s">
        <v>73</v>
      </c>
      <c r="AC145" s="23"/>
      <c r="AD145" s="5"/>
      <c r="AE145" s="1"/>
    </row>
    <row r="146" spans="1:31" ht="43.5" customHeight="1" thickBot="1">
      <c r="A146" s="37"/>
      <c r="B146" s="115">
        <v>240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36">
        <v>503</v>
      </c>
      <c r="N146" s="35"/>
      <c r="O146" s="69" t="s">
        <v>7</v>
      </c>
      <c r="P146" s="33">
        <v>2</v>
      </c>
      <c r="Q146" s="32">
        <v>5</v>
      </c>
      <c r="R146" s="31">
        <v>3</v>
      </c>
      <c r="S146" s="30">
        <v>503</v>
      </c>
      <c r="T146" s="68" t="s">
        <v>74</v>
      </c>
      <c r="U146" s="67">
        <v>240</v>
      </c>
      <c r="V146" s="27" t="s">
        <v>3</v>
      </c>
      <c r="W146" s="26"/>
      <c r="X146" s="25">
        <v>1429400</v>
      </c>
      <c r="Y146" s="116"/>
      <c r="Z146" s="116"/>
      <c r="AA146" s="116"/>
      <c r="AB146" s="24" t="s">
        <v>73</v>
      </c>
      <c r="AC146" s="23"/>
      <c r="AD146" s="5"/>
      <c r="AE146" s="1"/>
    </row>
    <row r="147" spans="1:31" ht="15" customHeight="1" thickBot="1">
      <c r="A147" s="37"/>
      <c r="B147" s="59"/>
      <c r="C147" s="58"/>
      <c r="D147" s="58"/>
      <c r="E147" s="54"/>
      <c r="F147" s="111" t="s">
        <v>72</v>
      </c>
      <c r="G147" s="111"/>
      <c r="H147" s="111"/>
      <c r="I147" s="112"/>
      <c r="J147" s="112"/>
      <c r="K147" s="112"/>
      <c r="L147" s="112"/>
      <c r="M147" s="36">
        <v>503</v>
      </c>
      <c r="N147" s="35"/>
      <c r="O147" s="66" t="s">
        <v>72</v>
      </c>
      <c r="P147" s="65">
        <v>2</v>
      </c>
      <c r="Q147" s="64">
        <v>5</v>
      </c>
      <c r="R147" s="63">
        <v>3</v>
      </c>
      <c r="S147" s="30">
        <v>503</v>
      </c>
      <c r="T147" s="62" t="s">
        <v>71</v>
      </c>
      <c r="U147" s="61" t="s">
        <v>9</v>
      </c>
      <c r="V147" s="27" t="s">
        <v>3</v>
      </c>
      <c r="W147" s="26"/>
      <c r="X147" s="60">
        <f>X148+X151+X154+X157+X160</f>
        <v>3099600</v>
      </c>
      <c r="Y147" s="103"/>
      <c r="Z147" s="103"/>
      <c r="AA147" s="103"/>
      <c r="AB147" s="24" t="s">
        <v>52</v>
      </c>
      <c r="AC147" s="23"/>
      <c r="AD147" s="5"/>
      <c r="AE147" s="1"/>
    </row>
    <row r="148" spans="1:31" ht="15" customHeight="1" thickBot="1">
      <c r="A148" s="37"/>
      <c r="B148" s="53"/>
      <c r="C148" s="52"/>
      <c r="D148" s="52"/>
      <c r="E148" s="51"/>
      <c r="F148" s="50"/>
      <c r="G148" s="50"/>
      <c r="H148" s="49"/>
      <c r="I148" s="113" t="s">
        <v>70</v>
      </c>
      <c r="J148" s="113"/>
      <c r="K148" s="113"/>
      <c r="L148" s="113"/>
      <c r="M148" s="36">
        <v>503</v>
      </c>
      <c r="N148" s="35"/>
      <c r="O148" s="48" t="s">
        <v>69</v>
      </c>
      <c r="P148" s="47">
        <v>2</v>
      </c>
      <c r="Q148" s="46">
        <v>5</v>
      </c>
      <c r="R148" s="45">
        <v>3</v>
      </c>
      <c r="S148" s="30">
        <v>503</v>
      </c>
      <c r="T148" s="44" t="s">
        <v>68</v>
      </c>
      <c r="U148" s="43" t="s">
        <v>9</v>
      </c>
      <c r="V148" s="27" t="s">
        <v>3</v>
      </c>
      <c r="W148" s="26"/>
      <c r="X148" s="42">
        <v>2217500</v>
      </c>
      <c r="Y148" s="105"/>
      <c r="Z148" s="105"/>
      <c r="AA148" s="105"/>
      <c r="AB148" s="24" t="s">
        <v>52</v>
      </c>
      <c r="AC148" s="23"/>
      <c r="AD148" s="5"/>
      <c r="AE148" s="1"/>
    </row>
    <row r="149" spans="1:31" ht="29.25" customHeight="1" thickBot="1">
      <c r="A149" s="37"/>
      <c r="B149" s="107">
        <v>200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36">
        <v>503</v>
      </c>
      <c r="N149" s="35"/>
      <c r="O149" s="34" t="s">
        <v>8</v>
      </c>
      <c r="P149" s="41">
        <v>2</v>
      </c>
      <c r="Q149" s="40">
        <v>5</v>
      </c>
      <c r="R149" s="39">
        <v>3</v>
      </c>
      <c r="S149" s="30">
        <v>503</v>
      </c>
      <c r="T149" s="29" t="s">
        <v>68</v>
      </c>
      <c r="U149" s="28">
        <v>200</v>
      </c>
      <c r="V149" s="27" t="s">
        <v>3</v>
      </c>
      <c r="W149" s="26"/>
      <c r="X149" s="38">
        <v>2217500</v>
      </c>
      <c r="Y149" s="108"/>
      <c r="Z149" s="108"/>
      <c r="AA149" s="108"/>
      <c r="AB149" s="24" t="s">
        <v>52</v>
      </c>
      <c r="AC149" s="23"/>
      <c r="AD149" s="5"/>
      <c r="AE149" s="1"/>
    </row>
    <row r="150" spans="1:31" ht="43.5" customHeight="1" thickBot="1">
      <c r="A150" s="37"/>
      <c r="B150" s="115">
        <v>240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36">
        <v>503</v>
      </c>
      <c r="N150" s="35"/>
      <c r="O150" s="69" t="s">
        <v>7</v>
      </c>
      <c r="P150" s="33">
        <v>2</v>
      </c>
      <c r="Q150" s="32">
        <v>5</v>
      </c>
      <c r="R150" s="31">
        <v>3</v>
      </c>
      <c r="S150" s="30">
        <v>503</v>
      </c>
      <c r="T150" s="68" t="s">
        <v>68</v>
      </c>
      <c r="U150" s="67">
        <v>240</v>
      </c>
      <c r="V150" s="27" t="s">
        <v>3</v>
      </c>
      <c r="W150" s="26"/>
      <c r="X150" s="25">
        <v>2217500</v>
      </c>
      <c r="Y150" s="116"/>
      <c r="Z150" s="116"/>
      <c r="AA150" s="116"/>
      <c r="AB150" s="24" t="s">
        <v>52</v>
      </c>
      <c r="AC150" s="23"/>
      <c r="AD150" s="5"/>
      <c r="AE150" s="1"/>
    </row>
    <row r="151" spans="1:31" ht="29.25" customHeight="1" thickBot="1">
      <c r="A151" s="37"/>
      <c r="B151" s="78"/>
      <c r="C151" s="77"/>
      <c r="D151" s="77"/>
      <c r="E151" s="50"/>
      <c r="F151" s="50"/>
      <c r="G151" s="50"/>
      <c r="H151" s="49"/>
      <c r="I151" s="114" t="s">
        <v>67</v>
      </c>
      <c r="J151" s="114"/>
      <c r="K151" s="114"/>
      <c r="L151" s="114"/>
      <c r="M151" s="36">
        <v>503</v>
      </c>
      <c r="N151" s="35"/>
      <c r="O151" s="66" t="s">
        <v>66</v>
      </c>
      <c r="P151" s="65">
        <v>2</v>
      </c>
      <c r="Q151" s="64">
        <v>5</v>
      </c>
      <c r="R151" s="63">
        <v>3</v>
      </c>
      <c r="S151" s="30">
        <v>503</v>
      </c>
      <c r="T151" s="62" t="s">
        <v>65</v>
      </c>
      <c r="U151" s="61" t="s">
        <v>9</v>
      </c>
      <c r="V151" s="27" t="s">
        <v>3</v>
      </c>
      <c r="W151" s="26"/>
      <c r="X151" s="60">
        <v>105000</v>
      </c>
      <c r="Y151" s="103"/>
      <c r="Z151" s="103"/>
      <c r="AA151" s="103"/>
      <c r="AB151" s="24" t="s">
        <v>52</v>
      </c>
      <c r="AC151" s="23"/>
      <c r="AD151" s="5"/>
      <c r="AE151" s="1"/>
    </row>
    <row r="152" spans="1:31" ht="29.25" customHeight="1" thickBot="1">
      <c r="A152" s="37"/>
      <c r="B152" s="107">
        <v>200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36">
        <v>503</v>
      </c>
      <c r="N152" s="35"/>
      <c r="O152" s="34" t="s">
        <v>8</v>
      </c>
      <c r="P152" s="41">
        <v>2</v>
      </c>
      <c r="Q152" s="40">
        <v>5</v>
      </c>
      <c r="R152" s="39">
        <v>3</v>
      </c>
      <c r="S152" s="30">
        <v>503</v>
      </c>
      <c r="T152" s="29" t="s">
        <v>65</v>
      </c>
      <c r="U152" s="28">
        <v>200</v>
      </c>
      <c r="V152" s="27" t="s">
        <v>3</v>
      </c>
      <c r="W152" s="26"/>
      <c r="X152" s="38">
        <v>105000</v>
      </c>
      <c r="Y152" s="108"/>
      <c r="Z152" s="108"/>
      <c r="AA152" s="108"/>
      <c r="AB152" s="24" t="s">
        <v>52</v>
      </c>
      <c r="AC152" s="23"/>
      <c r="AD152" s="5"/>
      <c r="AE152" s="1"/>
    </row>
    <row r="153" spans="1:31" ht="43.5" customHeight="1" thickBot="1">
      <c r="A153" s="37"/>
      <c r="B153" s="115">
        <v>240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36">
        <v>503</v>
      </c>
      <c r="N153" s="35"/>
      <c r="O153" s="69" t="s">
        <v>7</v>
      </c>
      <c r="P153" s="33">
        <v>2</v>
      </c>
      <c r="Q153" s="32">
        <v>5</v>
      </c>
      <c r="R153" s="31">
        <v>3</v>
      </c>
      <c r="S153" s="30">
        <v>503</v>
      </c>
      <c r="T153" s="68" t="s">
        <v>65</v>
      </c>
      <c r="U153" s="67">
        <v>240</v>
      </c>
      <c r="V153" s="27" t="s">
        <v>3</v>
      </c>
      <c r="W153" s="26"/>
      <c r="X153" s="25">
        <v>105000</v>
      </c>
      <c r="Y153" s="116"/>
      <c r="Z153" s="116"/>
      <c r="AA153" s="116"/>
      <c r="AB153" s="24" t="s">
        <v>52</v>
      </c>
      <c r="AC153" s="23"/>
      <c r="AD153" s="5"/>
      <c r="AE153" s="1"/>
    </row>
    <row r="154" spans="1:31" ht="15" customHeight="1" thickBot="1">
      <c r="A154" s="37"/>
      <c r="B154" s="78"/>
      <c r="C154" s="77"/>
      <c r="D154" s="77"/>
      <c r="E154" s="50"/>
      <c r="F154" s="50"/>
      <c r="G154" s="50"/>
      <c r="H154" s="49"/>
      <c r="I154" s="114" t="s">
        <v>64</v>
      </c>
      <c r="J154" s="114"/>
      <c r="K154" s="114"/>
      <c r="L154" s="114"/>
      <c r="M154" s="36">
        <v>503</v>
      </c>
      <c r="N154" s="35"/>
      <c r="O154" s="66" t="s">
        <v>63</v>
      </c>
      <c r="P154" s="65">
        <v>2</v>
      </c>
      <c r="Q154" s="64">
        <v>5</v>
      </c>
      <c r="R154" s="63">
        <v>3</v>
      </c>
      <c r="S154" s="30">
        <v>503</v>
      </c>
      <c r="T154" s="62" t="s">
        <v>62</v>
      </c>
      <c r="U154" s="61" t="s">
        <v>9</v>
      </c>
      <c r="V154" s="27" t="s">
        <v>3</v>
      </c>
      <c r="W154" s="26"/>
      <c r="X154" s="60">
        <v>585000</v>
      </c>
      <c r="Y154" s="103"/>
      <c r="Z154" s="103"/>
      <c r="AA154" s="103"/>
      <c r="AB154" s="24" t="s">
        <v>52</v>
      </c>
      <c r="AC154" s="23"/>
      <c r="AD154" s="5"/>
      <c r="AE154" s="1"/>
    </row>
    <row r="155" spans="1:31" ht="29.25" customHeight="1" thickBot="1">
      <c r="A155" s="37"/>
      <c r="B155" s="107">
        <v>200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36">
        <v>503</v>
      </c>
      <c r="N155" s="35"/>
      <c r="O155" s="34" t="s">
        <v>8</v>
      </c>
      <c r="P155" s="41">
        <v>2</v>
      </c>
      <c r="Q155" s="40">
        <v>5</v>
      </c>
      <c r="R155" s="39">
        <v>3</v>
      </c>
      <c r="S155" s="30">
        <v>503</v>
      </c>
      <c r="T155" s="29" t="s">
        <v>62</v>
      </c>
      <c r="U155" s="28">
        <v>200</v>
      </c>
      <c r="V155" s="27" t="s">
        <v>3</v>
      </c>
      <c r="W155" s="26"/>
      <c r="X155" s="38">
        <v>585000</v>
      </c>
      <c r="Y155" s="108"/>
      <c r="Z155" s="108"/>
      <c r="AA155" s="108"/>
      <c r="AB155" s="24" t="s">
        <v>52</v>
      </c>
      <c r="AC155" s="23"/>
      <c r="AD155" s="5"/>
      <c r="AE155" s="1"/>
    </row>
    <row r="156" spans="1:31" ht="43.5" customHeight="1" thickBot="1">
      <c r="A156" s="37"/>
      <c r="B156" s="115">
        <v>240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36">
        <v>503</v>
      </c>
      <c r="N156" s="35"/>
      <c r="O156" s="69" t="s">
        <v>7</v>
      </c>
      <c r="P156" s="33">
        <v>2</v>
      </c>
      <c r="Q156" s="32">
        <v>5</v>
      </c>
      <c r="R156" s="31">
        <v>3</v>
      </c>
      <c r="S156" s="30">
        <v>503</v>
      </c>
      <c r="T156" s="68" t="s">
        <v>62</v>
      </c>
      <c r="U156" s="67">
        <v>240</v>
      </c>
      <c r="V156" s="27" t="s">
        <v>3</v>
      </c>
      <c r="W156" s="26"/>
      <c r="X156" s="25">
        <v>585000</v>
      </c>
      <c r="Y156" s="116"/>
      <c r="Z156" s="116"/>
      <c r="AA156" s="116"/>
      <c r="AB156" s="24" t="s">
        <v>52</v>
      </c>
      <c r="AC156" s="23"/>
      <c r="AD156" s="5"/>
      <c r="AE156" s="1"/>
    </row>
    <row r="157" spans="1:31" ht="15" customHeight="1" thickBot="1">
      <c r="A157" s="37"/>
      <c r="B157" s="78"/>
      <c r="C157" s="77"/>
      <c r="D157" s="77"/>
      <c r="E157" s="50"/>
      <c r="F157" s="50"/>
      <c r="G157" s="50"/>
      <c r="H157" s="49"/>
      <c r="I157" s="114" t="s">
        <v>61</v>
      </c>
      <c r="J157" s="114"/>
      <c r="K157" s="114"/>
      <c r="L157" s="114"/>
      <c r="M157" s="36">
        <v>503</v>
      </c>
      <c r="N157" s="35"/>
      <c r="O157" s="66" t="s">
        <v>60</v>
      </c>
      <c r="P157" s="65">
        <v>2</v>
      </c>
      <c r="Q157" s="64">
        <v>5</v>
      </c>
      <c r="R157" s="63">
        <v>3</v>
      </c>
      <c r="S157" s="30">
        <v>503</v>
      </c>
      <c r="T157" s="62" t="s">
        <v>59</v>
      </c>
      <c r="U157" s="61" t="s">
        <v>9</v>
      </c>
      <c r="V157" s="27" t="s">
        <v>3</v>
      </c>
      <c r="W157" s="26"/>
      <c r="X157" s="60">
        <v>11000</v>
      </c>
      <c r="Y157" s="103"/>
      <c r="Z157" s="103"/>
      <c r="AA157" s="103"/>
      <c r="AB157" s="24" t="s">
        <v>52</v>
      </c>
      <c r="AC157" s="23"/>
      <c r="AD157" s="5"/>
      <c r="AE157" s="1"/>
    </row>
    <row r="158" spans="1:31" ht="29.25" customHeight="1" thickBot="1">
      <c r="A158" s="37"/>
      <c r="B158" s="107">
        <v>200</v>
      </c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36">
        <v>503</v>
      </c>
      <c r="N158" s="35"/>
      <c r="O158" s="34" t="s">
        <v>8</v>
      </c>
      <c r="P158" s="41">
        <v>2</v>
      </c>
      <c r="Q158" s="40">
        <v>5</v>
      </c>
      <c r="R158" s="39">
        <v>3</v>
      </c>
      <c r="S158" s="30">
        <v>503</v>
      </c>
      <c r="T158" s="29" t="s">
        <v>59</v>
      </c>
      <c r="U158" s="28">
        <v>200</v>
      </c>
      <c r="V158" s="27" t="s">
        <v>3</v>
      </c>
      <c r="W158" s="26"/>
      <c r="X158" s="38">
        <v>11000</v>
      </c>
      <c r="Y158" s="108"/>
      <c r="Z158" s="108"/>
      <c r="AA158" s="108"/>
      <c r="AB158" s="24" t="s">
        <v>52</v>
      </c>
      <c r="AC158" s="23"/>
      <c r="AD158" s="5"/>
      <c r="AE158" s="1"/>
    </row>
    <row r="159" spans="1:31" ht="43.5" customHeight="1" thickBot="1">
      <c r="A159" s="37"/>
      <c r="B159" s="115">
        <v>240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36">
        <v>503</v>
      </c>
      <c r="N159" s="35"/>
      <c r="O159" s="69" t="s">
        <v>7</v>
      </c>
      <c r="P159" s="33">
        <v>2</v>
      </c>
      <c r="Q159" s="32">
        <v>5</v>
      </c>
      <c r="R159" s="31">
        <v>3</v>
      </c>
      <c r="S159" s="30">
        <v>503</v>
      </c>
      <c r="T159" s="68" t="s">
        <v>59</v>
      </c>
      <c r="U159" s="67">
        <v>240</v>
      </c>
      <c r="V159" s="27" t="s">
        <v>3</v>
      </c>
      <c r="W159" s="26"/>
      <c r="X159" s="25">
        <v>11000</v>
      </c>
      <c r="Y159" s="116"/>
      <c r="Z159" s="116"/>
      <c r="AA159" s="116"/>
      <c r="AB159" s="24" t="s">
        <v>52</v>
      </c>
      <c r="AC159" s="23"/>
      <c r="AD159" s="5"/>
      <c r="AE159" s="1"/>
    </row>
    <row r="160" spans="1:31" ht="29.25" customHeight="1" thickBot="1">
      <c r="A160" s="37"/>
      <c r="B160" s="78"/>
      <c r="C160" s="77"/>
      <c r="D160" s="77"/>
      <c r="E160" s="50"/>
      <c r="F160" s="50"/>
      <c r="G160" s="50"/>
      <c r="H160" s="49"/>
      <c r="I160" s="114" t="s">
        <v>58</v>
      </c>
      <c r="J160" s="114"/>
      <c r="K160" s="114"/>
      <c r="L160" s="114"/>
      <c r="M160" s="36">
        <v>503</v>
      </c>
      <c r="N160" s="35"/>
      <c r="O160" s="66" t="s">
        <v>57</v>
      </c>
      <c r="P160" s="65">
        <v>2</v>
      </c>
      <c r="Q160" s="64">
        <v>5</v>
      </c>
      <c r="R160" s="63">
        <v>3</v>
      </c>
      <c r="S160" s="30">
        <v>503</v>
      </c>
      <c r="T160" s="62" t="s">
        <v>56</v>
      </c>
      <c r="U160" s="61" t="s">
        <v>9</v>
      </c>
      <c r="V160" s="27" t="s">
        <v>3</v>
      </c>
      <c r="W160" s="26"/>
      <c r="X160" s="60">
        <f>X161</f>
        <v>181100</v>
      </c>
      <c r="Y160" s="103"/>
      <c r="Z160" s="103"/>
      <c r="AA160" s="103"/>
      <c r="AB160" s="24" t="s">
        <v>55</v>
      </c>
      <c r="AC160" s="23"/>
      <c r="AD160" s="5"/>
      <c r="AE160" s="1"/>
    </row>
    <row r="161" spans="1:31" ht="29.25" customHeight="1" thickBot="1">
      <c r="A161" s="37"/>
      <c r="B161" s="107">
        <v>200</v>
      </c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36">
        <v>503</v>
      </c>
      <c r="N161" s="35"/>
      <c r="O161" s="34" t="s">
        <v>8</v>
      </c>
      <c r="P161" s="41">
        <v>2</v>
      </c>
      <c r="Q161" s="40">
        <v>5</v>
      </c>
      <c r="R161" s="39">
        <v>3</v>
      </c>
      <c r="S161" s="30">
        <v>503</v>
      </c>
      <c r="T161" s="29" t="s">
        <v>56</v>
      </c>
      <c r="U161" s="28">
        <v>200</v>
      </c>
      <c r="V161" s="27" t="s">
        <v>3</v>
      </c>
      <c r="W161" s="26"/>
      <c r="X161" s="38">
        <f>X162</f>
        <v>181100</v>
      </c>
      <c r="Y161" s="108"/>
      <c r="Z161" s="108"/>
      <c r="AA161" s="108"/>
      <c r="AB161" s="24" t="s">
        <v>55</v>
      </c>
      <c r="AC161" s="23"/>
      <c r="AD161" s="5"/>
      <c r="AE161" s="1"/>
    </row>
    <row r="162" spans="1:31" ht="43.5" customHeight="1" thickBot="1">
      <c r="A162" s="37"/>
      <c r="B162" s="115">
        <v>240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36">
        <v>503</v>
      </c>
      <c r="N162" s="35"/>
      <c r="O162" s="69" t="s">
        <v>7</v>
      </c>
      <c r="P162" s="33">
        <v>2</v>
      </c>
      <c r="Q162" s="32">
        <v>5</v>
      </c>
      <c r="R162" s="31">
        <v>3</v>
      </c>
      <c r="S162" s="30">
        <v>503</v>
      </c>
      <c r="T162" s="68" t="s">
        <v>56</v>
      </c>
      <c r="U162" s="67">
        <v>240</v>
      </c>
      <c r="V162" s="27" t="s">
        <v>3</v>
      </c>
      <c r="W162" s="26"/>
      <c r="X162" s="25">
        <f>37500+143600</f>
        <v>181100</v>
      </c>
      <c r="Y162" s="116"/>
      <c r="Z162" s="116"/>
      <c r="AA162" s="116"/>
      <c r="AB162" s="24" t="s">
        <v>55</v>
      </c>
      <c r="AC162" s="23"/>
      <c r="AD162" s="5"/>
      <c r="AE162" s="1"/>
    </row>
    <row r="163" spans="1:31" ht="15" customHeight="1" thickBot="1">
      <c r="A163" s="37"/>
      <c r="B163" s="102" t="s">
        <v>54</v>
      </c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36">
        <v>801</v>
      </c>
      <c r="N163" s="35"/>
      <c r="O163" s="66" t="s">
        <v>54</v>
      </c>
      <c r="P163" s="65">
        <v>2</v>
      </c>
      <c r="Q163" s="64">
        <v>8</v>
      </c>
      <c r="R163" s="63">
        <v>0</v>
      </c>
      <c r="S163" s="30">
        <v>801</v>
      </c>
      <c r="T163" s="62" t="s">
        <v>9</v>
      </c>
      <c r="U163" s="61" t="s">
        <v>9</v>
      </c>
      <c r="V163" s="27">
        <v>0</v>
      </c>
      <c r="W163" s="26"/>
      <c r="X163" s="60">
        <v>3826856.34</v>
      </c>
      <c r="Y163" s="103"/>
      <c r="Z163" s="103"/>
      <c r="AA163" s="103"/>
      <c r="AB163" s="24" t="s">
        <v>52</v>
      </c>
      <c r="AC163" s="23"/>
      <c r="AD163" s="5"/>
      <c r="AE163" s="1"/>
    </row>
    <row r="164" spans="1:31" ht="15" customHeight="1" thickBot="1">
      <c r="A164" s="37"/>
      <c r="B164" s="106" t="s">
        <v>53</v>
      </c>
      <c r="C164" s="106"/>
      <c r="D164" s="106"/>
      <c r="E164" s="104"/>
      <c r="F164" s="104"/>
      <c r="G164" s="104"/>
      <c r="H164" s="104"/>
      <c r="I164" s="104"/>
      <c r="J164" s="104"/>
      <c r="K164" s="104"/>
      <c r="L164" s="104"/>
      <c r="M164" s="36">
        <v>801</v>
      </c>
      <c r="N164" s="35"/>
      <c r="O164" s="48" t="s">
        <v>53</v>
      </c>
      <c r="P164" s="47">
        <v>2</v>
      </c>
      <c r="Q164" s="46">
        <v>8</v>
      </c>
      <c r="R164" s="45">
        <v>1</v>
      </c>
      <c r="S164" s="30">
        <v>801</v>
      </c>
      <c r="T164" s="44" t="s">
        <v>9</v>
      </c>
      <c r="U164" s="43" t="s">
        <v>9</v>
      </c>
      <c r="V164" s="27">
        <v>0</v>
      </c>
      <c r="W164" s="26"/>
      <c r="X164" s="42">
        <v>3826856.34</v>
      </c>
      <c r="Y164" s="105"/>
      <c r="Z164" s="105"/>
      <c r="AA164" s="105"/>
      <c r="AB164" s="24" t="s">
        <v>52</v>
      </c>
      <c r="AC164" s="23"/>
      <c r="AD164" s="5"/>
      <c r="AE164" s="1"/>
    </row>
    <row r="165" spans="1:31" ht="43.5" customHeight="1" thickBot="1">
      <c r="A165" s="37"/>
      <c r="B165" s="59"/>
      <c r="C165" s="58"/>
      <c r="D165" s="57"/>
      <c r="E165" s="109" t="s">
        <v>30</v>
      </c>
      <c r="F165" s="110"/>
      <c r="G165" s="110"/>
      <c r="H165" s="110"/>
      <c r="I165" s="110"/>
      <c r="J165" s="110"/>
      <c r="K165" s="110"/>
      <c r="L165" s="110"/>
      <c r="M165" s="36">
        <v>801</v>
      </c>
      <c r="N165" s="35"/>
      <c r="O165" s="48" t="s">
        <v>29</v>
      </c>
      <c r="P165" s="47">
        <v>2</v>
      </c>
      <c r="Q165" s="46">
        <v>8</v>
      </c>
      <c r="R165" s="45">
        <v>1</v>
      </c>
      <c r="S165" s="30">
        <v>801</v>
      </c>
      <c r="T165" s="44" t="s">
        <v>28</v>
      </c>
      <c r="U165" s="43" t="s">
        <v>9</v>
      </c>
      <c r="V165" s="27" t="s">
        <v>3</v>
      </c>
      <c r="W165" s="26"/>
      <c r="X165" s="42">
        <v>239000</v>
      </c>
      <c r="Y165" s="105"/>
      <c r="Z165" s="105"/>
      <c r="AA165" s="105"/>
      <c r="AB165" s="24" t="s">
        <v>46</v>
      </c>
      <c r="AC165" s="23"/>
      <c r="AD165" s="5"/>
      <c r="AE165" s="1"/>
    </row>
    <row r="166" spans="1:31" ht="43.5" customHeight="1" thickBot="1">
      <c r="A166" s="37"/>
      <c r="B166" s="56"/>
      <c r="C166" s="55"/>
      <c r="D166" s="55"/>
      <c r="E166" s="54"/>
      <c r="F166" s="109" t="s">
        <v>51</v>
      </c>
      <c r="G166" s="109"/>
      <c r="H166" s="109"/>
      <c r="I166" s="110"/>
      <c r="J166" s="110"/>
      <c r="K166" s="110"/>
      <c r="L166" s="110"/>
      <c r="M166" s="36">
        <v>801</v>
      </c>
      <c r="N166" s="35"/>
      <c r="O166" s="48" t="s">
        <v>29</v>
      </c>
      <c r="P166" s="47">
        <v>2</v>
      </c>
      <c r="Q166" s="46">
        <v>8</v>
      </c>
      <c r="R166" s="45">
        <v>1</v>
      </c>
      <c r="S166" s="30">
        <v>801</v>
      </c>
      <c r="T166" s="44" t="s">
        <v>50</v>
      </c>
      <c r="U166" s="43" t="s">
        <v>9</v>
      </c>
      <c r="V166" s="27" t="s">
        <v>3</v>
      </c>
      <c r="W166" s="26"/>
      <c r="X166" s="42">
        <v>239000</v>
      </c>
      <c r="Y166" s="105"/>
      <c r="Z166" s="105"/>
      <c r="AA166" s="105"/>
      <c r="AB166" s="24" t="s">
        <v>46</v>
      </c>
      <c r="AC166" s="23"/>
      <c r="AD166" s="5"/>
      <c r="AE166" s="1"/>
    </row>
    <row r="167" spans="1:31" ht="29.25" customHeight="1" thickBot="1">
      <c r="A167" s="37"/>
      <c r="B167" s="53"/>
      <c r="C167" s="52"/>
      <c r="D167" s="52"/>
      <c r="E167" s="51"/>
      <c r="F167" s="50"/>
      <c r="G167" s="50"/>
      <c r="H167" s="49"/>
      <c r="I167" s="113" t="s">
        <v>49</v>
      </c>
      <c r="J167" s="113"/>
      <c r="K167" s="113"/>
      <c r="L167" s="113"/>
      <c r="M167" s="36">
        <v>801</v>
      </c>
      <c r="N167" s="35"/>
      <c r="O167" s="48" t="s">
        <v>48</v>
      </c>
      <c r="P167" s="47">
        <v>2</v>
      </c>
      <c r="Q167" s="46">
        <v>8</v>
      </c>
      <c r="R167" s="45">
        <v>1</v>
      </c>
      <c r="S167" s="30">
        <v>801</v>
      </c>
      <c r="T167" s="44" t="s">
        <v>47</v>
      </c>
      <c r="U167" s="43" t="s">
        <v>9</v>
      </c>
      <c r="V167" s="27" t="s">
        <v>3</v>
      </c>
      <c r="W167" s="26"/>
      <c r="X167" s="42">
        <v>239000</v>
      </c>
      <c r="Y167" s="105"/>
      <c r="Z167" s="105"/>
      <c r="AA167" s="105"/>
      <c r="AB167" s="24" t="s">
        <v>46</v>
      </c>
      <c r="AC167" s="23"/>
      <c r="AD167" s="5"/>
      <c r="AE167" s="1"/>
    </row>
    <row r="168" spans="1:31" ht="29.25" customHeight="1" thickBot="1">
      <c r="A168" s="37"/>
      <c r="B168" s="107">
        <v>200</v>
      </c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36">
        <v>801</v>
      </c>
      <c r="N168" s="35"/>
      <c r="O168" s="34" t="s">
        <v>8</v>
      </c>
      <c r="P168" s="41">
        <v>2</v>
      </c>
      <c r="Q168" s="40">
        <v>8</v>
      </c>
      <c r="R168" s="39">
        <v>1</v>
      </c>
      <c r="S168" s="30">
        <v>801</v>
      </c>
      <c r="T168" s="29" t="s">
        <v>47</v>
      </c>
      <c r="U168" s="28">
        <v>200</v>
      </c>
      <c r="V168" s="27" t="s">
        <v>3</v>
      </c>
      <c r="W168" s="26"/>
      <c r="X168" s="38">
        <v>239000</v>
      </c>
      <c r="Y168" s="108"/>
      <c r="Z168" s="108"/>
      <c r="AA168" s="108"/>
      <c r="AB168" s="24" t="s">
        <v>46</v>
      </c>
      <c r="AC168" s="23"/>
      <c r="AD168" s="5"/>
      <c r="AE168" s="1"/>
    </row>
    <row r="169" spans="1:31" ht="43.5" customHeight="1" thickBot="1">
      <c r="A169" s="37"/>
      <c r="B169" s="115">
        <v>240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36">
        <v>801</v>
      </c>
      <c r="N169" s="35"/>
      <c r="O169" s="69" t="s">
        <v>7</v>
      </c>
      <c r="P169" s="33">
        <v>2</v>
      </c>
      <c r="Q169" s="32">
        <v>8</v>
      </c>
      <c r="R169" s="31">
        <v>1</v>
      </c>
      <c r="S169" s="30">
        <v>801</v>
      </c>
      <c r="T169" s="68" t="s">
        <v>47</v>
      </c>
      <c r="U169" s="67">
        <v>240</v>
      </c>
      <c r="V169" s="27" t="s">
        <v>3</v>
      </c>
      <c r="W169" s="26"/>
      <c r="X169" s="25">
        <v>239000</v>
      </c>
      <c r="Y169" s="116"/>
      <c r="Z169" s="116"/>
      <c r="AA169" s="116"/>
      <c r="AB169" s="24" t="s">
        <v>46</v>
      </c>
      <c r="AC169" s="23"/>
      <c r="AD169" s="5"/>
      <c r="AE169" s="1"/>
    </row>
    <row r="170" spans="1:31" ht="29.25" customHeight="1" thickBot="1">
      <c r="A170" s="37"/>
      <c r="B170" s="59"/>
      <c r="C170" s="58"/>
      <c r="D170" s="57"/>
      <c r="E170" s="111" t="s">
        <v>45</v>
      </c>
      <c r="F170" s="112"/>
      <c r="G170" s="112"/>
      <c r="H170" s="112"/>
      <c r="I170" s="112"/>
      <c r="J170" s="112"/>
      <c r="K170" s="112"/>
      <c r="L170" s="112"/>
      <c r="M170" s="36">
        <v>801</v>
      </c>
      <c r="N170" s="35"/>
      <c r="O170" s="66" t="s">
        <v>44</v>
      </c>
      <c r="P170" s="65">
        <v>2</v>
      </c>
      <c r="Q170" s="64">
        <v>8</v>
      </c>
      <c r="R170" s="63">
        <v>1</v>
      </c>
      <c r="S170" s="30">
        <v>801</v>
      </c>
      <c r="T170" s="62" t="s">
        <v>43</v>
      </c>
      <c r="U170" s="61" t="s">
        <v>9</v>
      </c>
      <c r="V170" s="27" t="s">
        <v>3</v>
      </c>
      <c r="W170" s="26"/>
      <c r="X170" s="60">
        <v>3587856.34</v>
      </c>
      <c r="Y170" s="103"/>
      <c r="Z170" s="103"/>
      <c r="AA170" s="103"/>
      <c r="AB170" s="24" t="s">
        <v>33</v>
      </c>
      <c r="AC170" s="23"/>
      <c r="AD170" s="5"/>
      <c r="AE170" s="1"/>
    </row>
    <row r="171" spans="1:31" ht="15" customHeight="1" thickBot="1">
      <c r="A171" s="37"/>
      <c r="B171" s="56"/>
      <c r="C171" s="55"/>
      <c r="D171" s="55"/>
      <c r="E171" s="54"/>
      <c r="F171" s="109" t="s">
        <v>42</v>
      </c>
      <c r="G171" s="109"/>
      <c r="H171" s="109"/>
      <c r="I171" s="110"/>
      <c r="J171" s="110"/>
      <c r="K171" s="110"/>
      <c r="L171" s="110"/>
      <c r="M171" s="36">
        <v>801</v>
      </c>
      <c r="N171" s="35"/>
      <c r="O171" s="48" t="s">
        <v>42</v>
      </c>
      <c r="P171" s="47">
        <v>2</v>
      </c>
      <c r="Q171" s="46">
        <v>8</v>
      </c>
      <c r="R171" s="45">
        <v>1</v>
      </c>
      <c r="S171" s="30">
        <v>801</v>
      </c>
      <c r="T171" s="44" t="s">
        <v>41</v>
      </c>
      <c r="U171" s="43" t="s">
        <v>9</v>
      </c>
      <c r="V171" s="27" t="s">
        <v>3</v>
      </c>
      <c r="W171" s="26"/>
      <c r="X171" s="42">
        <v>3587856.34</v>
      </c>
      <c r="Y171" s="105"/>
      <c r="Z171" s="105"/>
      <c r="AA171" s="105"/>
      <c r="AB171" s="24" t="s">
        <v>33</v>
      </c>
      <c r="AC171" s="23"/>
      <c r="AD171" s="5"/>
      <c r="AE171" s="1"/>
    </row>
    <row r="172" spans="1:31" ht="43.5" customHeight="1" thickBot="1">
      <c r="A172" s="37"/>
      <c r="B172" s="53"/>
      <c r="C172" s="52"/>
      <c r="D172" s="52"/>
      <c r="E172" s="51"/>
      <c r="F172" s="50"/>
      <c r="G172" s="50"/>
      <c r="H172" s="49"/>
      <c r="I172" s="113" t="s">
        <v>40</v>
      </c>
      <c r="J172" s="113"/>
      <c r="K172" s="113"/>
      <c r="L172" s="113"/>
      <c r="M172" s="36">
        <v>801</v>
      </c>
      <c r="N172" s="35"/>
      <c r="O172" s="48" t="s">
        <v>39</v>
      </c>
      <c r="P172" s="47">
        <v>2</v>
      </c>
      <c r="Q172" s="46">
        <v>8</v>
      </c>
      <c r="R172" s="45">
        <v>1</v>
      </c>
      <c r="S172" s="30">
        <v>801</v>
      </c>
      <c r="T172" s="44" t="s">
        <v>34</v>
      </c>
      <c r="U172" s="43" t="s">
        <v>9</v>
      </c>
      <c r="V172" s="27" t="s">
        <v>3</v>
      </c>
      <c r="W172" s="26"/>
      <c r="X172" s="42">
        <v>3587856.34</v>
      </c>
      <c r="Y172" s="105"/>
      <c r="Z172" s="105"/>
      <c r="AA172" s="105"/>
      <c r="AB172" s="24" t="s">
        <v>33</v>
      </c>
      <c r="AC172" s="23"/>
      <c r="AD172" s="5"/>
      <c r="AE172" s="1"/>
    </row>
    <row r="173" spans="1:31" ht="29.25" customHeight="1" thickBot="1">
      <c r="A173" s="37"/>
      <c r="B173" s="107">
        <v>200</v>
      </c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36">
        <v>801</v>
      </c>
      <c r="N173" s="35"/>
      <c r="O173" s="34" t="s">
        <v>8</v>
      </c>
      <c r="P173" s="41">
        <v>2</v>
      </c>
      <c r="Q173" s="40">
        <v>8</v>
      </c>
      <c r="R173" s="39">
        <v>1</v>
      </c>
      <c r="S173" s="30">
        <v>801</v>
      </c>
      <c r="T173" s="29" t="s">
        <v>34</v>
      </c>
      <c r="U173" s="28">
        <v>200</v>
      </c>
      <c r="V173" s="27" t="s">
        <v>3</v>
      </c>
      <c r="W173" s="26"/>
      <c r="X173" s="38">
        <v>2684556.34</v>
      </c>
      <c r="Y173" s="108"/>
      <c r="Z173" s="108"/>
      <c r="AA173" s="108"/>
      <c r="AB173" s="24" t="s">
        <v>33</v>
      </c>
      <c r="AC173" s="23"/>
      <c r="AD173" s="5"/>
      <c r="AE173" s="1"/>
    </row>
    <row r="174" spans="1:31" ht="43.5" customHeight="1" thickBot="1">
      <c r="A174" s="37"/>
      <c r="B174" s="115">
        <v>240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36">
        <v>801</v>
      </c>
      <c r="N174" s="35"/>
      <c r="O174" s="69" t="s">
        <v>7</v>
      </c>
      <c r="P174" s="33">
        <v>2</v>
      </c>
      <c r="Q174" s="32">
        <v>8</v>
      </c>
      <c r="R174" s="31">
        <v>1</v>
      </c>
      <c r="S174" s="30">
        <v>801</v>
      </c>
      <c r="T174" s="68" t="s">
        <v>34</v>
      </c>
      <c r="U174" s="67">
        <v>240</v>
      </c>
      <c r="V174" s="27" t="s">
        <v>3</v>
      </c>
      <c r="W174" s="26"/>
      <c r="X174" s="25">
        <v>2684556.34</v>
      </c>
      <c r="Y174" s="116"/>
      <c r="Z174" s="116"/>
      <c r="AA174" s="116"/>
      <c r="AB174" s="24" t="s">
        <v>33</v>
      </c>
      <c r="AC174" s="23"/>
      <c r="AD174" s="5"/>
      <c r="AE174" s="1"/>
    </row>
    <row r="175" spans="1:31" ht="15" customHeight="1" thickBot="1">
      <c r="A175" s="37"/>
      <c r="B175" s="117">
        <v>500</v>
      </c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36">
        <v>801</v>
      </c>
      <c r="N175" s="35"/>
      <c r="O175" s="76" t="s">
        <v>38</v>
      </c>
      <c r="P175" s="75">
        <v>2</v>
      </c>
      <c r="Q175" s="74">
        <v>8</v>
      </c>
      <c r="R175" s="73">
        <v>1</v>
      </c>
      <c r="S175" s="30">
        <v>801</v>
      </c>
      <c r="T175" s="72" t="s">
        <v>34</v>
      </c>
      <c r="U175" s="71">
        <v>500</v>
      </c>
      <c r="V175" s="27" t="s">
        <v>3</v>
      </c>
      <c r="W175" s="26"/>
      <c r="X175" s="70">
        <v>847000</v>
      </c>
      <c r="Y175" s="118"/>
      <c r="Z175" s="118"/>
      <c r="AA175" s="118"/>
      <c r="AB175" s="24" t="s">
        <v>33</v>
      </c>
      <c r="AC175" s="23"/>
      <c r="AD175" s="5"/>
      <c r="AE175" s="1"/>
    </row>
    <row r="176" spans="1:31" ht="15" customHeight="1" thickBot="1">
      <c r="A176" s="37"/>
      <c r="B176" s="115">
        <v>540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36">
        <v>801</v>
      </c>
      <c r="N176" s="35"/>
      <c r="O176" s="69" t="s">
        <v>37</v>
      </c>
      <c r="P176" s="33">
        <v>2</v>
      </c>
      <c r="Q176" s="32">
        <v>8</v>
      </c>
      <c r="R176" s="31">
        <v>1</v>
      </c>
      <c r="S176" s="30">
        <v>801</v>
      </c>
      <c r="T176" s="68" t="s">
        <v>34</v>
      </c>
      <c r="U176" s="67">
        <v>540</v>
      </c>
      <c r="V176" s="27" t="s">
        <v>3</v>
      </c>
      <c r="W176" s="26"/>
      <c r="X176" s="25">
        <v>847000</v>
      </c>
      <c r="Y176" s="116"/>
      <c r="Z176" s="116"/>
      <c r="AA176" s="116"/>
      <c r="AB176" s="24" t="s">
        <v>33</v>
      </c>
      <c r="AC176" s="23"/>
      <c r="AD176" s="5"/>
      <c r="AE176" s="1"/>
    </row>
    <row r="177" spans="1:34" ht="15" customHeight="1" thickBot="1">
      <c r="A177" s="37"/>
      <c r="B177" s="117">
        <v>800</v>
      </c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36">
        <v>801</v>
      </c>
      <c r="N177" s="35"/>
      <c r="O177" s="76" t="s">
        <v>36</v>
      </c>
      <c r="P177" s="75">
        <v>2</v>
      </c>
      <c r="Q177" s="74">
        <v>8</v>
      </c>
      <c r="R177" s="73">
        <v>1</v>
      </c>
      <c r="S177" s="30">
        <v>801</v>
      </c>
      <c r="T177" s="72" t="s">
        <v>34</v>
      </c>
      <c r="U177" s="71">
        <v>800</v>
      </c>
      <c r="V177" s="27" t="s">
        <v>3</v>
      </c>
      <c r="W177" s="26"/>
      <c r="X177" s="70">
        <v>56300</v>
      </c>
      <c r="Y177" s="118"/>
      <c r="Z177" s="118"/>
      <c r="AA177" s="118"/>
      <c r="AB177" s="24" t="s">
        <v>33</v>
      </c>
      <c r="AC177" s="23"/>
      <c r="AD177" s="5"/>
      <c r="AE177" s="1"/>
    </row>
    <row r="178" spans="1:34" ht="15" customHeight="1" thickBot="1">
      <c r="A178" s="37"/>
      <c r="B178" s="115">
        <v>850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36">
        <v>801</v>
      </c>
      <c r="N178" s="35"/>
      <c r="O178" s="69" t="s">
        <v>35</v>
      </c>
      <c r="P178" s="33">
        <v>2</v>
      </c>
      <c r="Q178" s="32">
        <v>8</v>
      </c>
      <c r="R178" s="31">
        <v>1</v>
      </c>
      <c r="S178" s="30">
        <v>801</v>
      </c>
      <c r="T178" s="68" t="s">
        <v>34</v>
      </c>
      <c r="U178" s="67">
        <v>850</v>
      </c>
      <c r="V178" s="27" t="s">
        <v>3</v>
      </c>
      <c r="W178" s="26"/>
      <c r="X178" s="25">
        <v>56300</v>
      </c>
      <c r="Y178" s="116"/>
      <c r="Z178" s="116"/>
      <c r="AA178" s="116"/>
      <c r="AB178" s="24" t="s">
        <v>33</v>
      </c>
      <c r="AC178" s="23"/>
      <c r="AD178" s="5"/>
      <c r="AE178" s="1"/>
    </row>
    <row r="179" spans="1:34" ht="15" customHeight="1" thickBot="1">
      <c r="A179" s="37"/>
      <c r="B179" s="102" t="s">
        <v>32</v>
      </c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36">
        <v>1001</v>
      </c>
      <c r="N179" s="35"/>
      <c r="O179" s="66" t="s">
        <v>32</v>
      </c>
      <c r="P179" s="65">
        <v>2</v>
      </c>
      <c r="Q179" s="64">
        <v>10</v>
      </c>
      <c r="R179" s="63">
        <v>0</v>
      </c>
      <c r="S179" s="30">
        <v>1001</v>
      </c>
      <c r="T179" s="62" t="s">
        <v>9</v>
      </c>
      <c r="U179" s="61" t="s">
        <v>9</v>
      </c>
      <c r="V179" s="27">
        <v>0</v>
      </c>
      <c r="W179" s="26"/>
      <c r="X179" s="60">
        <v>504856</v>
      </c>
      <c r="Y179" s="103"/>
      <c r="Z179" s="103"/>
      <c r="AA179" s="103"/>
      <c r="AB179" s="24" t="s">
        <v>20</v>
      </c>
      <c r="AC179" s="23"/>
      <c r="AD179" s="5"/>
      <c r="AE179" s="1"/>
    </row>
    <row r="180" spans="1:34" ht="15" customHeight="1" thickBot="1">
      <c r="A180" s="37"/>
      <c r="B180" s="106" t="s">
        <v>31</v>
      </c>
      <c r="C180" s="106"/>
      <c r="D180" s="106"/>
      <c r="E180" s="104"/>
      <c r="F180" s="104"/>
      <c r="G180" s="104"/>
      <c r="H180" s="104"/>
      <c r="I180" s="104"/>
      <c r="J180" s="104"/>
      <c r="K180" s="104"/>
      <c r="L180" s="104"/>
      <c r="M180" s="36">
        <v>1001</v>
      </c>
      <c r="N180" s="35"/>
      <c r="O180" s="48" t="s">
        <v>31</v>
      </c>
      <c r="P180" s="47">
        <v>2</v>
      </c>
      <c r="Q180" s="46">
        <v>10</v>
      </c>
      <c r="R180" s="45">
        <v>1</v>
      </c>
      <c r="S180" s="30">
        <v>1001</v>
      </c>
      <c r="T180" s="44" t="s">
        <v>9</v>
      </c>
      <c r="U180" s="43" t="s">
        <v>9</v>
      </c>
      <c r="V180" s="27">
        <v>0</v>
      </c>
      <c r="W180" s="26"/>
      <c r="X180" s="42">
        <v>504856</v>
      </c>
      <c r="Y180" s="105"/>
      <c r="Z180" s="105"/>
      <c r="AA180" s="105"/>
      <c r="AB180" s="24" t="s">
        <v>20</v>
      </c>
      <c r="AC180" s="23"/>
      <c r="AD180" s="5"/>
      <c r="AE180" s="1"/>
    </row>
    <row r="181" spans="1:34" ht="43.5" customHeight="1" thickBot="1">
      <c r="A181" s="37"/>
      <c r="B181" s="59"/>
      <c r="C181" s="58"/>
      <c r="D181" s="57"/>
      <c r="E181" s="109" t="s">
        <v>30</v>
      </c>
      <c r="F181" s="110"/>
      <c r="G181" s="110"/>
      <c r="H181" s="110"/>
      <c r="I181" s="110"/>
      <c r="J181" s="110"/>
      <c r="K181" s="110"/>
      <c r="L181" s="110"/>
      <c r="M181" s="36">
        <v>1001</v>
      </c>
      <c r="N181" s="35"/>
      <c r="O181" s="48" t="s">
        <v>29</v>
      </c>
      <c r="P181" s="47">
        <v>2</v>
      </c>
      <c r="Q181" s="46">
        <v>10</v>
      </c>
      <c r="R181" s="45">
        <v>1</v>
      </c>
      <c r="S181" s="30">
        <v>1001</v>
      </c>
      <c r="T181" s="44" t="s">
        <v>28</v>
      </c>
      <c r="U181" s="43" t="s">
        <v>9</v>
      </c>
      <c r="V181" s="27" t="s">
        <v>3</v>
      </c>
      <c r="W181" s="26"/>
      <c r="X181" s="42">
        <v>504856</v>
      </c>
      <c r="Y181" s="105"/>
      <c r="Z181" s="105"/>
      <c r="AA181" s="105"/>
      <c r="AB181" s="24" t="s">
        <v>20</v>
      </c>
      <c r="AC181" s="23"/>
      <c r="AD181" s="5"/>
      <c r="AE181" s="1"/>
    </row>
    <row r="182" spans="1:34" ht="15" customHeight="1" thickBot="1">
      <c r="A182" s="37"/>
      <c r="B182" s="56"/>
      <c r="C182" s="55"/>
      <c r="D182" s="55"/>
      <c r="E182" s="54"/>
      <c r="F182" s="109" t="s">
        <v>27</v>
      </c>
      <c r="G182" s="109"/>
      <c r="H182" s="109"/>
      <c r="I182" s="110"/>
      <c r="J182" s="110"/>
      <c r="K182" s="110"/>
      <c r="L182" s="110"/>
      <c r="M182" s="36">
        <v>1001</v>
      </c>
      <c r="N182" s="35"/>
      <c r="O182" s="48" t="s">
        <v>27</v>
      </c>
      <c r="P182" s="47">
        <v>2</v>
      </c>
      <c r="Q182" s="46">
        <v>10</v>
      </c>
      <c r="R182" s="45">
        <v>1</v>
      </c>
      <c r="S182" s="30">
        <v>1001</v>
      </c>
      <c r="T182" s="44" t="s">
        <v>26</v>
      </c>
      <c r="U182" s="43" t="s">
        <v>9</v>
      </c>
      <c r="V182" s="27" t="s">
        <v>3</v>
      </c>
      <c r="W182" s="26"/>
      <c r="X182" s="42">
        <v>504856</v>
      </c>
      <c r="Y182" s="105"/>
      <c r="Z182" s="105"/>
      <c r="AA182" s="105"/>
      <c r="AB182" s="24" t="s">
        <v>20</v>
      </c>
      <c r="AC182" s="23"/>
      <c r="AD182" s="5"/>
      <c r="AE182" s="1"/>
    </row>
    <row r="183" spans="1:34" ht="86.25" customHeight="1" thickBot="1">
      <c r="A183" s="37"/>
      <c r="B183" s="53"/>
      <c r="C183" s="52"/>
      <c r="D183" s="52"/>
      <c r="E183" s="51"/>
      <c r="F183" s="50"/>
      <c r="G183" s="50"/>
      <c r="H183" s="49"/>
      <c r="I183" s="113" t="s">
        <v>25</v>
      </c>
      <c r="J183" s="113"/>
      <c r="K183" s="113"/>
      <c r="L183" s="113"/>
      <c r="M183" s="36">
        <v>1001</v>
      </c>
      <c r="N183" s="35"/>
      <c r="O183" s="48" t="s">
        <v>24</v>
      </c>
      <c r="P183" s="47">
        <v>2</v>
      </c>
      <c r="Q183" s="46">
        <v>10</v>
      </c>
      <c r="R183" s="45">
        <v>1</v>
      </c>
      <c r="S183" s="30">
        <v>1001</v>
      </c>
      <c r="T183" s="44" t="s">
        <v>21</v>
      </c>
      <c r="U183" s="43" t="s">
        <v>9</v>
      </c>
      <c r="V183" s="27" t="s">
        <v>3</v>
      </c>
      <c r="W183" s="26"/>
      <c r="X183" s="42">
        <v>504856</v>
      </c>
      <c r="Y183" s="105"/>
      <c r="Z183" s="105"/>
      <c r="AA183" s="105"/>
      <c r="AB183" s="24" t="s">
        <v>20</v>
      </c>
      <c r="AC183" s="23"/>
      <c r="AD183" s="5"/>
      <c r="AE183" s="1"/>
    </row>
    <row r="184" spans="1:34" ht="29.25" customHeight="1" thickBot="1">
      <c r="A184" s="37"/>
      <c r="B184" s="107">
        <v>300</v>
      </c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36">
        <v>1001</v>
      </c>
      <c r="N184" s="35"/>
      <c r="O184" s="34" t="s">
        <v>23</v>
      </c>
      <c r="P184" s="41">
        <v>2</v>
      </c>
      <c r="Q184" s="40">
        <v>10</v>
      </c>
      <c r="R184" s="39">
        <v>1</v>
      </c>
      <c r="S184" s="30">
        <v>1001</v>
      </c>
      <c r="T184" s="29" t="s">
        <v>21</v>
      </c>
      <c r="U184" s="28">
        <v>300</v>
      </c>
      <c r="V184" s="27" t="s">
        <v>3</v>
      </c>
      <c r="W184" s="26"/>
      <c r="X184" s="38">
        <v>504856</v>
      </c>
      <c r="Y184" s="108"/>
      <c r="Z184" s="108"/>
      <c r="AA184" s="108"/>
      <c r="AB184" s="24" t="s">
        <v>20</v>
      </c>
      <c r="AC184" s="23"/>
      <c r="AD184" s="5"/>
      <c r="AE184" s="1"/>
    </row>
    <row r="185" spans="1:34" ht="29.25" customHeight="1" thickBot="1">
      <c r="A185" s="37"/>
      <c r="B185" s="115">
        <v>310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36">
        <v>1001</v>
      </c>
      <c r="N185" s="35"/>
      <c r="O185" s="69" t="s">
        <v>22</v>
      </c>
      <c r="P185" s="33">
        <v>2</v>
      </c>
      <c r="Q185" s="32">
        <v>10</v>
      </c>
      <c r="R185" s="31">
        <v>1</v>
      </c>
      <c r="S185" s="30">
        <v>1001</v>
      </c>
      <c r="T185" s="68" t="s">
        <v>21</v>
      </c>
      <c r="U185" s="67">
        <v>310</v>
      </c>
      <c r="V185" s="27" t="s">
        <v>3</v>
      </c>
      <c r="W185" s="26"/>
      <c r="X185" s="25">
        <v>504856</v>
      </c>
      <c r="Y185" s="116"/>
      <c r="Z185" s="116"/>
      <c r="AA185" s="116"/>
      <c r="AB185" s="24" t="s">
        <v>20</v>
      </c>
      <c r="AC185" s="23"/>
      <c r="AD185" s="5"/>
      <c r="AE185" s="1"/>
    </row>
    <row r="186" spans="1:34" ht="15" customHeight="1" thickBot="1">
      <c r="A186" s="37"/>
      <c r="B186" s="102" t="s">
        <v>19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36">
        <v>1105</v>
      </c>
      <c r="N186" s="35"/>
      <c r="O186" s="66" t="s">
        <v>19</v>
      </c>
      <c r="P186" s="65">
        <v>2</v>
      </c>
      <c r="Q186" s="64">
        <v>11</v>
      </c>
      <c r="R186" s="63">
        <v>0</v>
      </c>
      <c r="S186" s="30">
        <v>1105</v>
      </c>
      <c r="T186" s="62" t="s">
        <v>9</v>
      </c>
      <c r="U186" s="61" t="s">
        <v>9</v>
      </c>
      <c r="V186" s="27">
        <v>0</v>
      </c>
      <c r="W186" s="26"/>
      <c r="X186" s="60">
        <v>70000</v>
      </c>
      <c r="Y186" s="103"/>
      <c r="Z186" s="103"/>
      <c r="AA186" s="103"/>
      <c r="AB186" s="24" t="s">
        <v>5</v>
      </c>
      <c r="AC186" s="23"/>
      <c r="AD186" s="5"/>
      <c r="AE186" s="1"/>
    </row>
    <row r="187" spans="1:34" ht="29.25" customHeight="1" thickBot="1">
      <c r="A187" s="37"/>
      <c r="B187" s="106" t="s">
        <v>18</v>
      </c>
      <c r="C187" s="106"/>
      <c r="D187" s="106"/>
      <c r="E187" s="104"/>
      <c r="F187" s="104"/>
      <c r="G187" s="104"/>
      <c r="H187" s="104"/>
      <c r="I187" s="104"/>
      <c r="J187" s="104"/>
      <c r="K187" s="104"/>
      <c r="L187" s="104"/>
      <c r="M187" s="36">
        <v>1105</v>
      </c>
      <c r="N187" s="35"/>
      <c r="O187" s="48" t="s">
        <v>18</v>
      </c>
      <c r="P187" s="47">
        <v>2</v>
      </c>
      <c r="Q187" s="46">
        <v>11</v>
      </c>
      <c r="R187" s="45">
        <v>5</v>
      </c>
      <c r="S187" s="30">
        <v>1105</v>
      </c>
      <c r="T187" s="44" t="s">
        <v>9</v>
      </c>
      <c r="U187" s="43" t="s">
        <v>9</v>
      </c>
      <c r="V187" s="27">
        <v>0</v>
      </c>
      <c r="W187" s="26"/>
      <c r="X187" s="42">
        <v>70000</v>
      </c>
      <c r="Y187" s="105"/>
      <c r="Z187" s="105"/>
      <c r="AA187" s="105"/>
      <c r="AB187" s="24" t="s">
        <v>5</v>
      </c>
      <c r="AC187" s="23"/>
      <c r="AD187" s="5"/>
      <c r="AE187" s="1"/>
    </row>
    <row r="188" spans="1:34" ht="57.75" customHeight="1" thickBot="1">
      <c r="A188" s="37"/>
      <c r="B188" s="59"/>
      <c r="C188" s="58"/>
      <c r="D188" s="57"/>
      <c r="E188" s="109" t="s">
        <v>17</v>
      </c>
      <c r="F188" s="110"/>
      <c r="G188" s="110"/>
      <c r="H188" s="110"/>
      <c r="I188" s="110"/>
      <c r="J188" s="110"/>
      <c r="K188" s="110"/>
      <c r="L188" s="110"/>
      <c r="M188" s="36">
        <v>1105</v>
      </c>
      <c r="N188" s="35"/>
      <c r="O188" s="48" t="s">
        <v>16</v>
      </c>
      <c r="P188" s="47">
        <v>2</v>
      </c>
      <c r="Q188" s="46">
        <v>11</v>
      </c>
      <c r="R188" s="45">
        <v>5</v>
      </c>
      <c r="S188" s="30">
        <v>1105</v>
      </c>
      <c r="T188" s="44" t="s">
        <v>15</v>
      </c>
      <c r="U188" s="43" t="s">
        <v>9</v>
      </c>
      <c r="V188" s="27" t="s">
        <v>3</v>
      </c>
      <c r="W188" s="26"/>
      <c r="X188" s="42">
        <v>70000</v>
      </c>
      <c r="Y188" s="105"/>
      <c r="Z188" s="105"/>
      <c r="AA188" s="105"/>
      <c r="AB188" s="24" t="s">
        <v>5</v>
      </c>
      <c r="AC188" s="23"/>
      <c r="AD188" s="5"/>
      <c r="AE188" s="1"/>
    </row>
    <row r="189" spans="1:34" ht="43.5" customHeight="1" thickBot="1">
      <c r="A189" s="37"/>
      <c r="B189" s="56"/>
      <c r="C189" s="55"/>
      <c r="D189" s="55"/>
      <c r="E189" s="54"/>
      <c r="F189" s="109" t="s">
        <v>14</v>
      </c>
      <c r="G189" s="109"/>
      <c r="H189" s="109"/>
      <c r="I189" s="110"/>
      <c r="J189" s="110"/>
      <c r="K189" s="110"/>
      <c r="L189" s="110"/>
      <c r="M189" s="36">
        <v>1105</v>
      </c>
      <c r="N189" s="35"/>
      <c r="O189" s="48" t="s">
        <v>13</v>
      </c>
      <c r="P189" s="47">
        <v>2</v>
      </c>
      <c r="Q189" s="46">
        <v>11</v>
      </c>
      <c r="R189" s="45">
        <v>5</v>
      </c>
      <c r="S189" s="30">
        <v>1105</v>
      </c>
      <c r="T189" s="44" t="s">
        <v>12</v>
      </c>
      <c r="U189" s="43" t="s">
        <v>9</v>
      </c>
      <c r="V189" s="27" t="s">
        <v>3</v>
      </c>
      <c r="W189" s="26"/>
      <c r="X189" s="42">
        <v>70000</v>
      </c>
      <c r="Y189" s="105"/>
      <c r="Z189" s="105"/>
      <c r="AA189" s="105"/>
      <c r="AB189" s="24" t="s">
        <v>5</v>
      </c>
      <c r="AC189" s="23"/>
      <c r="AD189" s="5"/>
      <c r="AE189" s="1"/>
    </row>
    <row r="190" spans="1:34" ht="57.75" customHeight="1" thickBot="1">
      <c r="A190" s="37"/>
      <c r="B190" s="53"/>
      <c r="C190" s="52"/>
      <c r="D190" s="52"/>
      <c r="E190" s="51"/>
      <c r="F190" s="50"/>
      <c r="G190" s="50"/>
      <c r="H190" s="49"/>
      <c r="I190" s="113" t="s">
        <v>11</v>
      </c>
      <c r="J190" s="113"/>
      <c r="K190" s="113"/>
      <c r="L190" s="113"/>
      <c r="M190" s="36">
        <v>1105</v>
      </c>
      <c r="N190" s="35"/>
      <c r="O190" s="48" t="s">
        <v>10</v>
      </c>
      <c r="P190" s="47">
        <v>2</v>
      </c>
      <c r="Q190" s="46">
        <v>11</v>
      </c>
      <c r="R190" s="45">
        <v>5</v>
      </c>
      <c r="S190" s="30">
        <v>1105</v>
      </c>
      <c r="T190" s="44" t="s">
        <v>6</v>
      </c>
      <c r="U190" s="43" t="s">
        <v>9</v>
      </c>
      <c r="V190" s="27" t="s">
        <v>3</v>
      </c>
      <c r="W190" s="26"/>
      <c r="X190" s="42">
        <v>70000</v>
      </c>
      <c r="Y190" s="105"/>
      <c r="Z190" s="105"/>
      <c r="AA190" s="105"/>
      <c r="AB190" s="24" t="s">
        <v>5</v>
      </c>
      <c r="AC190" s="23"/>
      <c r="AD190" s="5"/>
      <c r="AE190" s="1"/>
    </row>
    <row r="191" spans="1:34" ht="29.25" customHeight="1" thickBot="1">
      <c r="A191" s="37"/>
      <c r="B191" s="107">
        <v>200</v>
      </c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36">
        <v>1105</v>
      </c>
      <c r="N191" s="35"/>
      <c r="O191" s="34" t="s">
        <v>8</v>
      </c>
      <c r="P191" s="41">
        <v>2</v>
      </c>
      <c r="Q191" s="40">
        <v>11</v>
      </c>
      <c r="R191" s="39">
        <v>5</v>
      </c>
      <c r="S191" s="30">
        <v>1105</v>
      </c>
      <c r="T191" s="29" t="s">
        <v>6</v>
      </c>
      <c r="U191" s="28">
        <v>200</v>
      </c>
      <c r="V191" s="27" t="s">
        <v>3</v>
      </c>
      <c r="W191" s="26"/>
      <c r="X191" s="38">
        <v>70000</v>
      </c>
      <c r="Y191" s="108"/>
      <c r="Z191" s="108"/>
      <c r="AA191" s="108"/>
      <c r="AB191" s="24" t="s">
        <v>5</v>
      </c>
      <c r="AC191" s="23"/>
      <c r="AD191" s="5"/>
      <c r="AE191" s="1"/>
    </row>
    <row r="192" spans="1:34" ht="43.5" customHeight="1" thickBot="1">
      <c r="A192" s="37"/>
      <c r="B192" s="115">
        <v>240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36">
        <v>1105</v>
      </c>
      <c r="N192" s="35"/>
      <c r="O192" s="34" t="s">
        <v>7</v>
      </c>
      <c r="P192" s="33">
        <v>2</v>
      </c>
      <c r="Q192" s="32">
        <v>11</v>
      </c>
      <c r="R192" s="31">
        <v>5</v>
      </c>
      <c r="S192" s="30">
        <v>1105</v>
      </c>
      <c r="T192" s="29" t="s">
        <v>6</v>
      </c>
      <c r="U192" s="28">
        <v>240</v>
      </c>
      <c r="V192" s="27" t="s">
        <v>3</v>
      </c>
      <c r="W192" s="26"/>
      <c r="X192" s="25">
        <v>70000</v>
      </c>
      <c r="Y192" s="116"/>
      <c r="Z192" s="116"/>
      <c r="AA192" s="116"/>
      <c r="AB192" s="24" t="s">
        <v>5</v>
      </c>
      <c r="AC192" s="23"/>
      <c r="AD192" s="5"/>
      <c r="AE192" s="1"/>
      <c r="AG192" s="96"/>
      <c r="AH192" s="96"/>
    </row>
    <row r="193" spans="1:34" ht="409.6" hidden="1" customHeight="1">
      <c r="A193" s="2"/>
      <c r="B193" s="22" t="s">
        <v>1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>
        <v>9999</v>
      </c>
      <c r="N193" s="22"/>
      <c r="O193" s="19" t="s">
        <v>1</v>
      </c>
      <c r="P193" s="21">
        <v>2</v>
      </c>
      <c r="Q193" s="20">
        <v>0</v>
      </c>
      <c r="R193" s="20">
        <v>0</v>
      </c>
      <c r="S193" s="20">
        <v>0</v>
      </c>
      <c r="T193" s="20" t="s">
        <v>4</v>
      </c>
      <c r="U193" s="20" t="s">
        <v>3</v>
      </c>
      <c r="V193" s="20" t="s">
        <v>3</v>
      </c>
      <c r="W193" s="19"/>
      <c r="X193" s="18">
        <v>65239052.950000003</v>
      </c>
      <c r="Y193" s="17"/>
      <c r="Z193" s="16">
        <v>0</v>
      </c>
      <c r="AA193" s="16">
        <v>0</v>
      </c>
      <c r="AB193" s="15" t="s">
        <v>2</v>
      </c>
      <c r="AC193" s="15"/>
      <c r="AD193" s="5"/>
      <c r="AE193" s="2"/>
      <c r="AG193" s="96"/>
      <c r="AH193" s="96"/>
    </row>
    <row r="194" spans="1:34" ht="13.5" customHeight="1" thickBot="1">
      <c r="A194" s="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4"/>
      <c r="N194" s="4"/>
      <c r="O194" s="13" t="s">
        <v>1</v>
      </c>
      <c r="P194" s="12"/>
      <c r="Q194" s="11"/>
      <c r="R194" s="11"/>
      <c r="S194" s="11"/>
      <c r="T194" s="11"/>
      <c r="U194" s="11"/>
      <c r="V194" s="10"/>
      <c r="W194" s="9"/>
      <c r="X194" s="8">
        <f>X11+X84+X93+X100+X120+X163+X179+X186</f>
        <v>65078636.159999996</v>
      </c>
      <c r="Y194" s="7"/>
      <c r="Z194" s="6">
        <v>0</v>
      </c>
      <c r="AA194" s="6">
        <v>0</v>
      </c>
      <c r="AB194" s="5"/>
      <c r="AC194" s="5"/>
      <c r="AD194" s="2"/>
      <c r="AE194" s="1"/>
      <c r="AG194" s="97"/>
      <c r="AH194" s="96"/>
    </row>
    <row r="195" spans="1:34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1"/>
      <c r="Z195" s="1"/>
      <c r="AA195" s="1"/>
      <c r="AB195" s="1"/>
      <c r="AC195" s="1"/>
      <c r="AD195" s="1"/>
      <c r="AE195" s="1"/>
    </row>
    <row r="196" spans="1:3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4" ht="12.75" customHeight="1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3" t="s">
        <v>0</v>
      </c>
      <c r="P197" s="3"/>
      <c r="Q197" s="3"/>
      <c r="R197" s="3"/>
      <c r="S197" s="3"/>
      <c r="T197" s="3"/>
      <c r="U197" s="3"/>
      <c r="V197" s="3"/>
      <c r="W197" s="3"/>
      <c r="X197" s="3"/>
      <c r="Y197" s="1"/>
      <c r="Z197" s="1"/>
      <c r="AA197" s="1"/>
      <c r="AB197" s="2"/>
      <c r="AC197" s="1"/>
      <c r="AD197" s="1"/>
      <c r="AE197" s="1"/>
    </row>
  </sheetData>
  <mergeCells count="378">
    <mergeCell ref="B192:L192"/>
    <mergeCell ref="Y192:AA192"/>
    <mergeCell ref="B176:L176"/>
    <mergeCell ref="Y176:AA176"/>
    <mergeCell ref="B178:L178"/>
    <mergeCell ref="Y178:AA178"/>
    <mergeCell ref="B185:L185"/>
    <mergeCell ref="Y185:AA185"/>
    <mergeCell ref="B177:L177"/>
    <mergeCell ref="Y177:AA177"/>
    <mergeCell ref="B184:L184"/>
    <mergeCell ref="Y184:AA184"/>
    <mergeCell ref="B191:L191"/>
    <mergeCell ref="Y191:AA191"/>
    <mergeCell ref="I190:L190"/>
    <mergeCell ref="Y190:AA190"/>
    <mergeCell ref="F182:L182"/>
    <mergeCell ref="Y182:AA182"/>
    <mergeCell ref="F189:L189"/>
    <mergeCell ref="Y189:AA189"/>
    <mergeCell ref="I183:L183"/>
    <mergeCell ref="Y183:AA183"/>
    <mergeCell ref="E188:L188"/>
    <mergeCell ref="Y188:AA188"/>
    <mergeCell ref="B82:L82"/>
    <mergeCell ref="Y82:AA82"/>
    <mergeCell ref="B89:L89"/>
    <mergeCell ref="Y89:AA89"/>
    <mergeCell ref="B121:L121"/>
    <mergeCell ref="Y121:AA121"/>
    <mergeCell ref="B141:L141"/>
    <mergeCell ref="Y141:AA141"/>
    <mergeCell ref="B146:L146"/>
    <mergeCell ref="Y146:AA146"/>
    <mergeCell ref="I131:L131"/>
    <mergeCell ref="Y131:AA131"/>
    <mergeCell ref="B125:L125"/>
    <mergeCell ref="Y125:AA125"/>
    <mergeCell ref="B127:L127"/>
    <mergeCell ref="Y127:AA127"/>
    <mergeCell ref="B92:L92"/>
    <mergeCell ref="Y92:AA92"/>
    <mergeCell ref="B99:L99"/>
    <mergeCell ref="Y99:AA99"/>
    <mergeCell ref="F96:L96"/>
    <mergeCell ref="Y96:AA96"/>
    <mergeCell ref="B91:L91"/>
    <mergeCell ref="Y91:AA91"/>
    <mergeCell ref="B83:L83"/>
    <mergeCell ref="Y83:AA83"/>
    <mergeCell ref="B90:L90"/>
    <mergeCell ref="Y90:AA90"/>
    <mergeCell ref="B73:L73"/>
    <mergeCell ref="Y73:AA73"/>
    <mergeCell ref="B78:L78"/>
    <mergeCell ref="Y78:AA78"/>
    <mergeCell ref="B81:L81"/>
    <mergeCell ref="Y81:AA81"/>
    <mergeCell ref="I76:L76"/>
    <mergeCell ref="Y76:AA76"/>
    <mergeCell ref="I79:L79"/>
    <mergeCell ref="Y79:AA79"/>
    <mergeCell ref="B43:L43"/>
    <mergeCell ref="Y43:AA43"/>
    <mergeCell ref="B46:L46"/>
    <mergeCell ref="Y46:AA46"/>
    <mergeCell ref="B48:L48"/>
    <mergeCell ref="Y48:AA48"/>
    <mergeCell ref="B50:L50"/>
    <mergeCell ref="Y50:AA50"/>
    <mergeCell ref="B71:L71"/>
    <mergeCell ref="Y71:AA71"/>
    <mergeCell ref="B66:L66"/>
    <mergeCell ref="Y66:AA66"/>
    <mergeCell ref="B70:L70"/>
    <mergeCell ref="Y70:AA70"/>
    <mergeCell ref="B31:L31"/>
    <mergeCell ref="Y31:AA31"/>
    <mergeCell ref="B33:L33"/>
    <mergeCell ref="Y33:AA33"/>
    <mergeCell ref="I29:L29"/>
    <mergeCell ref="Y29:AA29"/>
    <mergeCell ref="E28:L28"/>
    <mergeCell ref="Y28:AA28"/>
    <mergeCell ref="B39:L39"/>
    <mergeCell ref="Y39:AA39"/>
    <mergeCell ref="B173:L173"/>
    <mergeCell ref="Y173:AA173"/>
    <mergeCell ref="B175:L175"/>
    <mergeCell ref="Y175:AA175"/>
    <mergeCell ref="B152:L152"/>
    <mergeCell ref="Y152:AA152"/>
    <mergeCell ref="B169:L169"/>
    <mergeCell ref="Y169:AA169"/>
    <mergeCell ref="B174:L174"/>
    <mergeCell ref="Y174:AA174"/>
    <mergeCell ref="B155:L155"/>
    <mergeCell ref="Y155:AA155"/>
    <mergeCell ref="B158:L158"/>
    <mergeCell ref="Y158:AA158"/>
    <mergeCell ref="B161:L161"/>
    <mergeCell ref="Y161:AA161"/>
    <mergeCell ref="I172:L172"/>
    <mergeCell ref="Y172:AA172"/>
    <mergeCell ref="F171:L171"/>
    <mergeCell ref="Y171:AA171"/>
    <mergeCell ref="I167:L167"/>
    <mergeCell ref="Y167:AA167"/>
    <mergeCell ref="B114:L114"/>
    <mergeCell ref="Y114:AA114"/>
    <mergeCell ref="B112:L112"/>
    <mergeCell ref="Y112:AA112"/>
    <mergeCell ref="B106:L106"/>
    <mergeCell ref="Y106:AA106"/>
    <mergeCell ref="F103:L103"/>
    <mergeCell ref="Y103:AA103"/>
    <mergeCell ref="B168:L168"/>
    <mergeCell ref="Y168:AA168"/>
    <mergeCell ref="B150:L150"/>
    <mergeCell ref="Y150:AA150"/>
    <mergeCell ref="I148:L148"/>
    <mergeCell ref="Y148:AA148"/>
    <mergeCell ref="B20:L20"/>
    <mergeCell ref="Y20:AA20"/>
    <mergeCell ref="B26:L26"/>
    <mergeCell ref="Y26:AA26"/>
    <mergeCell ref="B30:L30"/>
    <mergeCell ref="Y30:AA30"/>
    <mergeCell ref="B72:L72"/>
    <mergeCell ref="Y72:AA72"/>
    <mergeCell ref="B42:L42"/>
    <mergeCell ref="Y42:AA42"/>
    <mergeCell ref="B45:L45"/>
    <mergeCell ref="Y45:AA45"/>
    <mergeCell ref="B47:L47"/>
    <mergeCell ref="Y47:AA47"/>
    <mergeCell ref="I44:L44"/>
    <mergeCell ref="Y44:AA44"/>
    <mergeCell ref="B49:L49"/>
    <mergeCell ref="Y49:AA49"/>
    <mergeCell ref="B54:L54"/>
    <mergeCell ref="Y54:AA54"/>
    <mergeCell ref="F58:L58"/>
    <mergeCell ref="Y58:AA58"/>
    <mergeCell ref="B27:L27"/>
    <mergeCell ref="Y27:AA27"/>
    <mergeCell ref="B153:L153"/>
    <mergeCell ref="Y153:AA153"/>
    <mergeCell ref="B132:L132"/>
    <mergeCell ref="Y132:AA132"/>
    <mergeCell ref="B135:L135"/>
    <mergeCell ref="Y135:AA135"/>
    <mergeCell ref="B140:L140"/>
    <mergeCell ref="Y140:AA140"/>
    <mergeCell ref="B133:L133"/>
    <mergeCell ref="Y133:AA133"/>
    <mergeCell ref="B136:L136"/>
    <mergeCell ref="Y136:AA136"/>
    <mergeCell ref="B145:L145"/>
    <mergeCell ref="Y145:AA145"/>
    <mergeCell ref="B149:L149"/>
    <mergeCell ref="Y149:AA149"/>
    <mergeCell ref="I25:L25"/>
    <mergeCell ref="Y25:AA25"/>
    <mergeCell ref="B17:L17"/>
    <mergeCell ref="Y17:AA17"/>
    <mergeCell ref="B21:L21"/>
    <mergeCell ref="Y21:AA21"/>
    <mergeCell ref="B51:L51"/>
    <mergeCell ref="Y51:AA51"/>
    <mergeCell ref="I88:L88"/>
    <mergeCell ref="Y88:AA88"/>
    <mergeCell ref="B77:L77"/>
    <mergeCell ref="Y77:AA77"/>
    <mergeCell ref="B80:L80"/>
    <mergeCell ref="Y80:AA80"/>
    <mergeCell ref="F87:L87"/>
    <mergeCell ref="Y87:AA87"/>
    <mergeCell ref="B55:L55"/>
    <mergeCell ref="Y55:AA55"/>
    <mergeCell ref="I53:L53"/>
    <mergeCell ref="Y53:AA53"/>
    <mergeCell ref="B61:L61"/>
    <mergeCell ref="Y61:AA61"/>
    <mergeCell ref="B67:L67"/>
    <mergeCell ref="Y67:AA67"/>
    <mergeCell ref="I37:L37"/>
    <mergeCell ref="Y37:AA37"/>
    <mergeCell ref="I41:L41"/>
    <mergeCell ref="Y41:AA41"/>
    <mergeCell ref="B32:L32"/>
    <mergeCell ref="Y32:AA32"/>
    <mergeCell ref="F147:L147"/>
    <mergeCell ref="Y147:AA147"/>
    <mergeCell ref="F166:L166"/>
    <mergeCell ref="Y166:AA166"/>
    <mergeCell ref="G143:L143"/>
    <mergeCell ref="Y143:AA143"/>
    <mergeCell ref="I134:L134"/>
    <mergeCell ref="Y134:AA134"/>
    <mergeCell ref="I157:L157"/>
    <mergeCell ref="Y157:AA157"/>
    <mergeCell ref="I160:L160"/>
    <mergeCell ref="Y160:AA160"/>
    <mergeCell ref="B162:L162"/>
    <mergeCell ref="Y162:AA162"/>
    <mergeCell ref="B156:L156"/>
    <mergeCell ref="Y156:AA156"/>
    <mergeCell ref="B159:L159"/>
    <mergeCell ref="Y159:AA159"/>
    <mergeCell ref="I65:L65"/>
    <mergeCell ref="Y65:AA65"/>
    <mergeCell ref="I69:L69"/>
    <mergeCell ref="Y69:AA69"/>
    <mergeCell ref="B93:L93"/>
    <mergeCell ref="Y93:AA93"/>
    <mergeCell ref="F116:L116"/>
    <mergeCell ref="Y116:AA116"/>
    <mergeCell ref="F123:L123"/>
    <mergeCell ref="Y123:AA123"/>
    <mergeCell ref="I110:L110"/>
    <mergeCell ref="Y110:AA110"/>
    <mergeCell ref="I113:L113"/>
    <mergeCell ref="Y113:AA113"/>
    <mergeCell ref="I117:L117"/>
    <mergeCell ref="Y117:AA117"/>
    <mergeCell ref="B118:L118"/>
    <mergeCell ref="Y118:AA118"/>
    <mergeCell ref="B115:L115"/>
    <mergeCell ref="Y115:AA115"/>
    <mergeCell ref="B119:L119"/>
    <mergeCell ref="Y119:AA119"/>
    <mergeCell ref="B111:L111"/>
    <mergeCell ref="Y111:AA111"/>
    <mergeCell ref="E181:L181"/>
    <mergeCell ref="Y181:AA181"/>
    <mergeCell ref="E142:L142"/>
    <mergeCell ref="Y142:AA142"/>
    <mergeCell ref="E165:L165"/>
    <mergeCell ref="Y165:AA165"/>
    <mergeCell ref="I97:L97"/>
    <mergeCell ref="Y97:AA97"/>
    <mergeCell ref="B98:L98"/>
    <mergeCell ref="Y98:AA98"/>
    <mergeCell ref="B179:L179"/>
    <mergeCell ref="Y179:AA179"/>
    <mergeCell ref="B100:L100"/>
    <mergeCell ref="Y100:AA100"/>
    <mergeCell ref="B120:L120"/>
    <mergeCell ref="Y120:AA120"/>
    <mergeCell ref="B101:L101"/>
    <mergeCell ref="Y101:AA101"/>
    <mergeCell ref="B164:L164"/>
    <mergeCell ref="Y164:AA164"/>
    <mergeCell ref="E122:L122"/>
    <mergeCell ref="Y122:AA122"/>
    <mergeCell ref="E129:L129"/>
    <mergeCell ref="Y129:AA129"/>
    <mergeCell ref="B187:L187"/>
    <mergeCell ref="Y187:AA187"/>
    <mergeCell ref="E13:L13"/>
    <mergeCell ref="Y13:AA13"/>
    <mergeCell ref="E18:L18"/>
    <mergeCell ref="Y18:AA18"/>
    <mergeCell ref="E23:L23"/>
    <mergeCell ref="Y23:AA23"/>
    <mergeCell ref="I104:L104"/>
    <mergeCell ref="Y104:AA104"/>
    <mergeCell ref="B105:L105"/>
    <mergeCell ref="Y105:AA105"/>
    <mergeCell ref="E52:L52"/>
    <mergeCell ref="Y52:AA52"/>
    <mergeCell ref="E57:L57"/>
    <mergeCell ref="Y57:AA57"/>
    <mergeCell ref="E63:L63"/>
    <mergeCell ref="Y63:AA63"/>
    <mergeCell ref="I139:L139"/>
    <mergeCell ref="Y139:AA139"/>
    <mergeCell ref="I144:L144"/>
    <mergeCell ref="Y144:AA144"/>
    <mergeCell ref="E95:L95"/>
    <mergeCell ref="Y95:AA95"/>
    <mergeCell ref="B186:L186"/>
    <mergeCell ref="Y186:AA186"/>
    <mergeCell ref="B180:L180"/>
    <mergeCell ref="Y180:AA180"/>
    <mergeCell ref="B56:L56"/>
    <mergeCell ref="Y56:AA56"/>
    <mergeCell ref="E35:L35"/>
    <mergeCell ref="Y35:AA35"/>
    <mergeCell ref="E40:L40"/>
    <mergeCell ref="Y40:AA40"/>
    <mergeCell ref="B62:L62"/>
    <mergeCell ref="Y62:AA62"/>
    <mergeCell ref="B85:L85"/>
    <mergeCell ref="Y85:AA85"/>
    <mergeCell ref="B94:L94"/>
    <mergeCell ref="Y94:AA94"/>
    <mergeCell ref="E74:L74"/>
    <mergeCell ref="Y74:AA74"/>
    <mergeCell ref="E86:L86"/>
    <mergeCell ref="Y86:AA86"/>
    <mergeCell ref="B137:L137"/>
    <mergeCell ref="Y137:AA137"/>
    <mergeCell ref="E170:L170"/>
    <mergeCell ref="Y170:AA170"/>
    <mergeCell ref="B163:L163"/>
    <mergeCell ref="Y163:AA163"/>
    <mergeCell ref="E102:L102"/>
    <mergeCell ref="Y102:AA102"/>
    <mergeCell ref="E108:L108"/>
    <mergeCell ref="Y108:AA108"/>
    <mergeCell ref="F109:L109"/>
    <mergeCell ref="Y109:AA109"/>
    <mergeCell ref="B107:L107"/>
    <mergeCell ref="Y107:AA107"/>
    <mergeCell ref="E138:L138"/>
    <mergeCell ref="Y138:AA138"/>
    <mergeCell ref="F130:L130"/>
    <mergeCell ref="Y130:AA130"/>
    <mergeCell ref="I124:L124"/>
    <mergeCell ref="Y124:AA124"/>
    <mergeCell ref="B126:L126"/>
    <mergeCell ref="Y126:AA126"/>
    <mergeCell ref="B128:L128"/>
    <mergeCell ref="Y128:AA128"/>
    <mergeCell ref="I151:L151"/>
    <mergeCell ref="Y151:AA151"/>
    <mergeCell ref="I154:L154"/>
    <mergeCell ref="Y154:AA154"/>
    <mergeCell ref="B84:L84"/>
    <mergeCell ref="Y84:AA84"/>
    <mergeCell ref="B12:L12"/>
    <mergeCell ref="Y12:AA12"/>
    <mergeCell ref="B60:L60"/>
    <mergeCell ref="Y60:AA60"/>
    <mergeCell ref="F64:L64"/>
    <mergeCell ref="Y64:AA64"/>
    <mergeCell ref="F68:L68"/>
    <mergeCell ref="Y68:AA68"/>
    <mergeCell ref="F75:L75"/>
    <mergeCell ref="Y75:AA75"/>
    <mergeCell ref="B38:L38"/>
    <mergeCell ref="Y38:AA38"/>
    <mergeCell ref="B34:L34"/>
    <mergeCell ref="Y34:AA34"/>
    <mergeCell ref="I59:L59"/>
    <mergeCell ref="Y59:AA59"/>
    <mergeCell ref="F14:L14"/>
    <mergeCell ref="Y14:AA14"/>
    <mergeCell ref="F24:L24"/>
    <mergeCell ref="Y24:AA24"/>
    <mergeCell ref="F36:L36"/>
    <mergeCell ref="Y36:AA36"/>
    <mergeCell ref="W7:W8"/>
    <mergeCell ref="X7:X8"/>
    <mergeCell ref="S7:S8"/>
    <mergeCell ref="O4:X4"/>
    <mergeCell ref="B22:L22"/>
    <mergeCell ref="Y22:AA22"/>
    <mergeCell ref="Z7:AA7"/>
    <mergeCell ref="O7:O8"/>
    <mergeCell ref="P7:P8"/>
    <mergeCell ref="Q7:Q8"/>
    <mergeCell ref="R7:R8"/>
    <mergeCell ref="T7:T8"/>
    <mergeCell ref="U7:U8"/>
    <mergeCell ref="V7:V8"/>
    <mergeCell ref="B10:L10"/>
    <mergeCell ref="Y10:AA10"/>
    <mergeCell ref="B11:L11"/>
    <mergeCell ref="Y11:AA11"/>
    <mergeCell ref="I15:L15"/>
    <mergeCell ref="Y15:AA15"/>
    <mergeCell ref="I19:L19"/>
    <mergeCell ref="Y19:AA19"/>
    <mergeCell ref="B16:L16"/>
    <mergeCell ref="Y16:AA16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2022-05-30T05:46:40Z</dcterms:created>
  <dcterms:modified xsi:type="dcterms:W3CDTF">2022-06-30T09:48:54Z</dcterms:modified>
</cp:coreProperties>
</file>